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7.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7.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53.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6.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83.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8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75.xml" ContentType="application/vnd.openxmlformats-officedocument.spreadsheetml.externalLink+xml"/>
  <Override PartName="/xl/externalLinks/externalLink74.xml" ContentType="application/vnd.openxmlformats-officedocument.spreadsheetml.externalLink+xml"/>
  <Override PartName="/xl/externalLinks/externalLink73.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26.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24.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25.xml" ContentType="application/vnd.openxmlformats-officedocument.spreadsheetml.externalLink+xml"/>
  <Override PartName="/xl/calcChain.xml" ContentType="application/vnd.openxmlformats-officedocument.spreadsheetml.calcChain+xml"/>
  <Override PartName="/xl/externalLinks/externalLink30.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5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Outsourcing\Clientes\Villa Oliva Rice S.A\Contabilidad\CNV - VILLA OLIVA S.A\2020\3. CNV - VILLA OLIVA S.A - al 31.03.2020\Villa Oliva Rice S.A. 31_03_2020\"/>
    </mc:Choice>
  </mc:AlternateContent>
  <bookViews>
    <workbookView xWindow="-105" yWindow="-105" windowWidth="23250" windowHeight="12570" activeTab="1"/>
  </bookViews>
  <sheets>
    <sheet name="Presentacion" sheetId="9" r:id="rId1"/>
    <sheet name="Caratula" sheetId="10" r:id="rId2"/>
    <sheet name="BG CNV" sheetId="11" r:id="rId3"/>
    <sheet name="EERR CNV" sheetId="12" r:id="rId4"/>
    <sheet name="EFE CNV" sheetId="13" r:id="rId5"/>
    <sheet name="EEPN CNV" sheetId="14" r:id="rId6"/>
    <sheet name="Nota a los EEFF CNV" sheetId="15" r:id="rId7"/>
    <sheet name="ANEXO A" sheetId="16" r:id="rId8"/>
    <sheet name="ANEXO B" sheetId="17" r:id="rId9"/>
    <sheet name="ANEXO C" sheetId="18" r:id="rId10"/>
    <sheet name="ANEXO D" sheetId="19" r:id="rId11"/>
    <sheet name="ANEXO E" sheetId="20" r:id="rId12"/>
    <sheet name="ANEXO F " sheetId="21" r:id="rId13"/>
    <sheet name="ANEXO G" sheetId="22" r:id="rId14"/>
    <sheet name="ANEXO H" sheetId="23" r:id="rId15"/>
    <sheet name="ANEXO I" sheetId="24" r:id="rId16"/>
    <sheet name="ANEXO J" sheetId="25"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s>
  <definedNames>
    <definedName name="\A" localSheetId="6">#REF!</definedName>
    <definedName name="\A">#REF!</definedName>
    <definedName name="\d" localSheetId="6">#REF!</definedName>
    <definedName name="\d">#REF!</definedName>
    <definedName name="\E" localSheetId="6">#REF!</definedName>
    <definedName name="\E">#REF!</definedName>
    <definedName name="\i" localSheetId="6">#REF!</definedName>
    <definedName name="\i">#REF!</definedName>
    <definedName name="\P" localSheetId="6">#REF!</definedName>
    <definedName name="\P">#REF!</definedName>
    <definedName name="\s" localSheetId="6">#REF!</definedName>
    <definedName name="\s">#REF!</definedName>
    <definedName name="__________DAT1" localSheetId="6">'[1]1211600001'!#REF!</definedName>
    <definedName name="__________DAT1">'[1]1211600001'!#REF!</definedName>
    <definedName name="__________DAT2" localSheetId="6">'[2]Cruce-Aging'!#REF!</definedName>
    <definedName name="__________DAT2">'[2]Cruce-Aging'!#REF!</definedName>
    <definedName name="__________DAT3" localSheetId="6">'[2]Cruce-Aging'!#REF!</definedName>
    <definedName name="__________DAT3">'[2]Cruce-Aging'!#REF!</definedName>
    <definedName name="__________DAT4" localSheetId="6">'[2]Cruce-Aging'!#REF!</definedName>
    <definedName name="__________DAT4">'[2]Cruce-Aging'!#REF!</definedName>
    <definedName name="__________DAT5" localSheetId="6">'[2]Cruce-Aging'!#REF!</definedName>
    <definedName name="__________DAT5">'[2]Cruce-Aging'!#REF!</definedName>
    <definedName name="__________DAT6" localSheetId="6">'[2]Cruce-Aging'!#REF!</definedName>
    <definedName name="__________DAT6">'[2]Cruce-Aging'!#REF!</definedName>
    <definedName name="__________DAT7" localSheetId="6">'[2]Cruce-Aging'!#REF!</definedName>
    <definedName name="__________DAT7">'[2]Cruce-Aging'!#REF!</definedName>
    <definedName name="__________DAT8" localSheetId="6">'[2]Cruce-Aging'!#REF!</definedName>
    <definedName name="__________DAT8">'[2]Cruce-Aging'!#REF!</definedName>
    <definedName name="__________TPy530231" localSheetId="6">#REF!</definedName>
    <definedName name="__________TPy530231">#REF!</definedName>
    <definedName name="_________DAT1" localSheetId="6">'[1]1211600001'!#REF!</definedName>
    <definedName name="_________DAT1">'[1]1211600001'!#REF!</definedName>
    <definedName name="_________DAT10" localSheetId="6">'[2]Cruce-Aging'!#REF!</definedName>
    <definedName name="_________DAT10">'[2]Cruce-Aging'!#REF!</definedName>
    <definedName name="_________DAT11" localSheetId="6">'[2]Cruce-Aging'!#REF!</definedName>
    <definedName name="_________DAT11">'[2]Cruce-Aging'!#REF!</definedName>
    <definedName name="_________DAT12" localSheetId="6">'[2]Cruce-Aging'!#REF!</definedName>
    <definedName name="_________DAT12">'[2]Cruce-Aging'!#REF!</definedName>
    <definedName name="_________DAT13" localSheetId="6">'[2]Cruce-Aging'!#REF!</definedName>
    <definedName name="_________DAT13">'[2]Cruce-Aging'!#REF!</definedName>
    <definedName name="_________DAT14" localSheetId="6">'[2]Cruce-Aging'!#REF!</definedName>
    <definedName name="_________DAT14">'[2]Cruce-Aging'!#REF!</definedName>
    <definedName name="_________DAT15" localSheetId="6">'[2]Cruce-Aging'!#REF!</definedName>
    <definedName name="_________DAT15">'[2]Cruce-Aging'!#REF!</definedName>
    <definedName name="_________DAT16" localSheetId="6">'[2]Cruce-Aging'!#REF!</definedName>
    <definedName name="_________DAT16">'[2]Cruce-Aging'!#REF!</definedName>
    <definedName name="_________DAT17" localSheetId="6">'[2]Cruce-Aging'!#REF!</definedName>
    <definedName name="_________DAT17">'[2]Cruce-Aging'!#REF!</definedName>
    <definedName name="_________DAT18" localSheetId="6">'[2]Cruce-Aging'!#REF!</definedName>
    <definedName name="_________DAT18">'[2]Cruce-Aging'!#REF!</definedName>
    <definedName name="_________DAT19" localSheetId="6">'[3]diferencia cbio prest'!#REF!</definedName>
    <definedName name="_________DAT19">'[3]diferencia cbio prest'!#REF!</definedName>
    <definedName name="_________DAT2" localSheetId="6">'[2]Cruce-Aging'!#REF!</definedName>
    <definedName name="_________DAT2">'[2]Cruce-Aging'!#REF!</definedName>
    <definedName name="_________DAT20" localSheetId="6">'[3]diferencia cbio prest'!#REF!</definedName>
    <definedName name="_________DAT20">'[3]diferencia cbio prest'!#REF!</definedName>
    <definedName name="_________DAT24" localSheetId="6">#REF!</definedName>
    <definedName name="_________DAT24">#REF!</definedName>
    <definedName name="_________DAT3" localSheetId="6">'[2]Cruce-Aging'!#REF!</definedName>
    <definedName name="_________DAT3">'[2]Cruce-Aging'!#REF!</definedName>
    <definedName name="_________DAT4" localSheetId="6">'[2]Cruce-Aging'!#REF!</definedName>
    <definedName name="_________DAT4">'[2]Cruce-Aging'!#REF!</definedName>
    <definedName name="_________DAT5" localSheetId="6">'[2]Cruce-Aging'!#REF!</definedName>
    <definedName name="_________DAT5">'[2]Cruce-Aging'!#REF!</definedName>
    <definedName name="_________DAT6" localSheetId="6">'[2]Cruce-Aging'!#REF!</definedName>
    <definedName name="_________DAT6">'[2]Cruce-Aging'!#REF!</definedName>
    <definedName name="_________DAT7" localSheetId="6">'[2]Cruce-Aging'!#REF!</definedName>
    <definedName name="_________DAT7">'[2]Cruce-Aging'!#REF!</definedName>
    <definedName name="_________DAT8" localSheetId="6">'[2]Cruce-Aging'!#REF!</definedName>
    <definedName name="_________DAT8">'[2]Cruce-Aging'!#REF!</definedName>
    <definedName name="_________DAT9" localSheetId="6">'[2]Cruce-Aging'!#REF!</definedName>
    <definedName name="_________DAT9">'[2]Cruce-Aging'!#REF!</definedName>
    <definedName name="_________dic93" localSheetId="6">#REF!</definedName>
    <definedName name="_________dic93">#REF!</definedName>
    <definedName name="_________dic94" localSheetId="6">#REF!</definedName>
    <definedName name="_________dic94">#REF!</definedName>
    <definedName name="_________jun93" localSheetId="6">#REF!</definedName>
    <definedName name="_________jun93">#REF!</definedName>
    <definedName name="_________jun94" localSheetId="6">#REF!</definedName>
    <definedName name="_________jun94">#REF!</definedName>
    <definedName name="_________jun95" localSheetId="6">#REF!</definedName>
    <definedName name="_________jun95">#REF!</definedName>
    <definedName name="_________mar94" localSheetId="6">#REF!</definedName>
    <definedName name="_________mar94">#REF!</definedName>
    <definedName name="_________MAR95" localSheetId="6">#REF!</definedName>
    <definedName name="_________MAR95">#REF!</definedName>
    <definedName name="_________RIV2" localSheetId="6">'[4]Sarmiento 517'!#REF!</definedName>
    <definedName name="_________RIV2">'[4]Sarmiento 517'!#REF!</definedName>
    <definedName name="_________RIV3" localSheetId="6">'[4]Sarmiento 517'!#REF!</definedName>
    <definedName name="_________RIV3">'[4]Sarmiento 517'!#REF!</definedName>
    <definedName name="_________SAR10" localSheetId="6">'[4]Reconquista 823'!#REF!</definedName>
    <definedName name="_________SAR10">'[4]Reconquista 823'!#REF!</definedName>
    <definedName name="_________SAR5" localSheetId="6">'[4]Reconquista 823'!#REF!</definedName>
    <definedName name="_________SAR5">'[4]Reconquista 823'!#REF!</definedName>
    <definedName name="_________SAR80" localSheetId="6">'[4]Reconquista 823'!#REF!</definedName>
    <definedName name="_________SAR80">'[4]Reconquista 823'!#REF!</definedName>
    <definedName name="_________set94" localSheetId="6">#REF!</definedName>
    <definedName name="_________set94">#REF!</definedName>
    <definedName name="_________set95" localSheetId="6">#REF!</definedName>
    <definedName name="_________set95">#REF!</definedName>
    <definedName name="_________TPy530231" localSheetId="6">#REF!</definedName>
    <definedName name="_________TPy530231">#REF!</definedName>
    <definedName name="________DAT1" localSheetId="6">'[1]1211600001'!#REF!</definedName>
    <definedName name="________DAT1">'[1]1211600001'!#REF!</definedName>
    <definedName name="________DAT10" localSheetId="6">'[2]Cruce-Aging'!#REF!</definedName>
    <definedName name="________DAT10">'[2]Cruce-Aging'!#REF!</definedName>
    <definedName name="________DAT11" localSheetId="6">'[2]Cruce-Aging'!#REF!</definedName>
    <definedName name="________DAT11">'[2]Cruce-Aging'!#REF!</definedName>
    <definedName name="________DAT12" localSheetId="6">'[2]Cruce-Aging'!#REF!</definedName>
    <definedName name="________DAT12">'[2]Cruce-Aging'!#REF!</definedName>
    <definedName name="________DAT13" localSheetId="6">'[2]Cruce-Aging'!#REF!</definedName>
    <definedName name="________DAT13">'[2]Cruce-Aging'!#REF!</definedName>
    <definedName name="________DAT14" localSheetId="6">'[2]Cruce-Aging'!#REF!</definedName>
    <definedName name="________DAT14">'[2]Cruce-Aging'!#REF!</definedName>
    <definedName name="________DAT15" localSheetId="6">'[2]Cruce-Aging'!#REF!</definedName>
    <definedName name="________DAT15">'[2]Cruce-Aging'!#REF!</definedName>
    <definedName name="________DAT16" localSheetId="6">'[2]Cruce-Aging'!#REF!</definedName>
    <definedName name="________DAT16">'[2]Cruce-Aging'!#REF!</definedName>
    <definedName name="________DAT17" localSheetId="6">'[2]Cruce-Aging'!#REF!</definedName>
    <definedName name="________DAT17">'[2]Cruce-Aging'!#REF!</definedName>
    <definedName name="________DAT18" localSheetId="6">'[2]Cruce-Aging'!#REF!</definedName>
    <definedName name="________DAT18">'[2]Cruce-Aging'!#REF!</definedName>
    <definedName name="________DAT19" localSheetId="6">'[3]diferencia cbio prest'!#REF!</definedName>
    <definedName name="________DAT19">'[3]diferencia cbio prest'!#REF!</definedName>
    <definedName name="________DAT2" localSheetId="6">'[2]Cruce-Aging'!#REF!</definedName>
    <definedName name="________DAT2">'[2]Cruce-Aging'!#REF!</definedName>
    <definedName name="________DAT20" localSheetId="6">'[3]diferencia cbio prest'!#REF!</definedName>
    <definedName name="________DAT20">'[3]diferencia cbio prest'!#REF!</definedName>
    <definedName name="________DAT24" localSheetId="6">#REF!</definedName>
    <definedName name="________DAT24">#REF!</definedName>
    <definedName name="________DAT3" localSheetId="6">'[2]Cruce-Aging'!#REF!</definedName>
    <definedName name="________DAT3">'[2]Cruce-Aging'!#REF!</definedName>
    <definedName name="________DAT4" localSheetId="6">'[2]Cruce-Aging'!#REF!</definedName>
    <definedName name="________DAT4">'[2]Cruce-Aging'!#REF!</definedName>
    <definedName name="________DAT5" localSheetId="6">'[2]Cruce-Aging'!#REF!</definedName>
    <definedName name="________DAT5">'[2]Cruce-Aging'!#REF!</definedName>
    <definedName name="________DAT6" localSheetId="6">'[2]Cruce-Aging'!#REF!</definedName>
    <definedName name="________DAT6">'[2]Cruce-Aging'!#REF!</definedName>
    <definedName name="________DAT7" localSheetId="6">'[2]Cruce-Aging'!#REF!</definedName>
    <definedName name="________DAT7">'[2]Cruce-Aging'!#REF!</definedName>
    <definedName name="________DAT8" localSheetId="6">'[2]Cruce-Aging'!#REF!</definedName>
    <definedName name="________DAT8">'[2]Cruce-Aging'!#REF!</definedName>
    <definedName name="________DAT9" localSheetId="6">'[2]Cruce-Aging'!#REF!</definedName>
    <definedName name="________DAT9">'[2]Cruce-Aging'!#REF!</definedName>
    <definedName name="________dic93" localSheetId="6">#REF!</definedName>
    <definedName name="________dic93">#REF!</definedName>
    <definedName name="________dic94" localSheetId="6">#REF!</definedName>
    <definedName name="________dic94">#REF!</definedName>
    <definedName name="________jun93" localSheetId="6">#REF!</definedName>
    <definedName name="________jun93">#REF!</definedName>
    <definedName name="________jun94" localSheetId="6">#REF!</definedName>
    <definedName name="________jun94">#REF!</definedName>
    <definedName name="________jun95" localSheetId="6">#REF!</definedName>
    <definedName name="________jun95">#REF!</definedName>
    <definedName name="________mar94" localSheetId="6">#REF!</definedName>
    <definedName name="________mar94">#REF!</definedName>
    <definedName name="________MAR95" localSheetId="6">#REF!</definedName>
    <definedName name="________MAR95">#REF!</definedName>
    <definedName name="________RIV2" localSheetId="6">'[4]Sarmiento 517'!#REF!</definedName>
    <definedName name="________RIV2">'[4]Sarmiento 517'!#REF!</definedName>
    <definedName name="________RIV3" localSheetId="6">'[4]Sarmiento 517'!#REF!</definedName>
    <definedName name="________RIV3">'[4]Sarmiento 517'!#REF!</definedName>
    <definedName name="________SAR10" localSheetId="6">'[4]Reconquista 823'!#REF!</definedName>
    <definedName name="________SAR10">'[4]Reconquista 823'!#REF!</definedName>
    <definedName name="________SAR5" localSheetId="6">'[4]Reconquista 823'!#REF!</definedName>
    <definedName name="________SAR5">'[4]Reconquista 823'!#REF!</definedName>
    <definedName name="________SAR80" localSheetId="6">'[4]Reconquista 823'!#REF!</definedName>
    <definedName name="________SAR80">'[4]Reconquista 823'!#REF!</definedName>
    <definedName name="________set94" localSheetId="6">#REF!</definedName>
    <definedName name="________set94">#REF!</definedName>
    <definedName name="________set95" localSheetId="6">#REF!</definedName>
    <definedName name="________set95">#REF!</definedName>
    <definedName name="________TPy530231" localSheetId="6">#REF!</definedName>
    <definedName name="________TPy530231">#REF!</definedName>
    <definedName name="________TPy530231_7" localSheetId="6">#REF!</definedName>
    <definedName name="________TPy530231_7">#REF!</definedName>
    <definedName name="_______DAT1" localSheetId="6">'[1]1211600001'!#REF!</definedName>
    <definedName name="_______DAT1">'[1]1211600001'!#REF!</definedName>
    <definedName name="_______DAT10" localSheetId="6">'[2]Cruce-Aging'!#REF!</definedName>
    <definedName name="_______DAT10">'[2]Cruce-Aging'!#REF!</definedName>
    <definedName name="_______DAT11" localSheetId="6">'[2]Cruce-Aging'!#REF!</definedName>
    <definedName name="_______DAT11">'[2]Cruce-Aging'!#REF!</definedName>
    <definedName name="_______DAT12" localSheetId="6">'[2]Cruce-Aging'!#REF!</definedName>
    <definedName name="_______DAT12">'[2]Cruce-Aging'!#REF!</definedName>
    <definedName name="_______DAT13" localSheetId="6">'[2]Cruce-Aging'!#REF!</definedName>
    <definedName name="_______DAT13">'[2]Cruce-Aging'!#REF!</definedName>
    <definedName name="_______DAT14" localSheetId="6">'[2]Cruce-Aging'!#REF!</definedName>
    <definedName name="_______DAT14">'[2]Cruce-Aging'!#REF!</definedName>
    <definedName name="_______DAT15" localSheetId="6">'[2]Cruce-Aging'!#REF!</definedName>
    <definedName name="_______DAT15">'[2]Cruce-Aging'!#REF!</definedName>
    <definedName name="_______DAT16" localSheetId="6">'[2]Cruce-Aging'!#REF!</definedName>
    <definedName name="_______DAT16">'[2]Cruce-Aging'!#REF!</definedName>
    <definedName name="_______DAT17" localSheetId="6">'[2]Cruce-Aging'!#REF!</definedName>
    <definedName name="_______DAT17">'[2]Cruce-Aging'!#REF!</definedName>
    <definedName name="_______DAT18" localSheetId="6">'[2]Cruce-Aging'!#REF!</definedName>
    <definedName name="_______DAT18">'[2]Cruce-Aging'!#REF!</definedName>
    <definedName name="_______DAT19" localSheetId="6">'[3]diferencia cbio prest'!#REF!</definedName>
    <definedName name="_______DAT19">'[3]diferencia cbio prest'!#REF!</definedName>
    <definedName name="_______DAT2" localSheetId="6">'[2]Cruce-Aging'!#REF!</definedName>
    <definedName name="_______DAT2">'[2]Cruce-Aging'!#REF!</definedName>
    <definedName name="_______DAT20" localSheetId="6">'[3]diferencia cbio prest'!#REF!</definedName>
    <definedName name="_______DAT20">'[3]diferencia cbio prest'!#REF!</definedName>
    <definedName name="_______DAT21" localSheetId="6">#REF!</definedName>
    <definedName name="_______DAT21">#REF!</definedName>
    <definedName name="_______DAT22" localSheetId="6">#REF!</definedName>
    <definedName name="_______DAT22">#REF!</definedName>
    <definedName name="_______DAT23" localSheetId="6">#REF!</definedName>
    <definedName name="_______DAT23">#REF!</definedName>
    <definedName name="_______DAT24" localSheetId="6">#REF!</definedName>
    <definedName name="_______DAT24">#REF!</definedName>
    <definedName name="_______DAT25" localSheetId="6">#REF!</definedName>
    <definedName name="_______DAT25">#REF!</definedName>
    <definedName name="_______DAT26" localSheetId="6">#REF!</definedName>
    <definedName name="_______DAT26">#REF!</definedName>
    <definedName name="_______DAT27" localSheetId="6">#REF!</definedName>
    <definedName name="_______DAT27">#REF!</definedName>
    <definedName name="_______DAT28" localSheetId="6">#REF!</definedName>
    <definedName name="_______DAT28">#REF!</definedName>
    <definedName name="_______DAT29" localSheetId="6">#REF!</definedName>
    <definedName name="_______DAT29">#REF!</definedName>
    <definedName name="_______DAT3" localSheetId="6">'[2]Cruce-Aging'!#REF!</definedName>
    <definedName name="_______DAT3">'[2]Cruce-Aging'!#REF!</definedName>
    <definedName name="_______DAT30" localSheetId="6">#REF!</definedName>
    <definedName name="_______DAT30">#REF!</definedName>
    <definedName name="_______DAT31" localSheetId="6">#REF!</definedName>
    <definedName name="_______DAT31">#REF!</definedName>
    <definedName name="_______DAT4" localSheetId="6">'[2]Cruce-Aging'!#REF!</definedName>
    <definedName name="_______DAT4">'[2]Cruce-Aging'!#REF!</definedName>
    <definedName name="_______DAT5" localSheetId="6">'[2]Cruce-Aging'!#REF!</definedName>
    <definedName name="_______DAT5">'[2]Cruce-Aging'!#REF!</definedName>
    <definedName name="_______DAT6" localSheetId="6">'[2]Cruce-Aging'!#REF!</definedName>
    <definedName name="_______DAT6">'[2]Cruce-Aging'!#REF!</definedName>
    <definedName name="_______DAT7" localSheetId="6">'[2]Cruce-Aging'!#REF!</definedName>
    <definedName name="_______DAT7">'[2]Cruce-Aging'!#REF!</definedName>
    <definedName name="_______DAT8" localSheetId="6">'[2]Cruce-Aging'!#REF!</definedName>
    <definedName name="_______DAT8">'[2]Cruce-Aging'!#REF!</definedName>
    <definedName name="_______DAT9" localSheetId="6">'[2]Cruce-Aging'!#REF!</definedName>
    <definedName name="_______DAT9">'[2]Cruce-Aging'!#REF!</definedName>
    <definedName name="_______dic20" localSheetId="6">#REF!</definedName>
    <definedName name="_______dic20">#REF!</definedName>
    <definedName name="_______dic93" localSheetId="6">#REF!</definedName>
    <definedName name="_______dic93">#REF!</definedName>
    <definedName name="_______dic94" localSheetId="6">#REF!</definedName>
    <definedName name="_______dic94">#REF!</definedName>
    <definedName name="_______jun93" localSheetId="6">#REF!</definedName>
    <definedName name="_______jun93">#REF!</definedName>
    <definedName name="_______jun94" localSheetId="6">#REF!</definedName>
    <definedName name="_______jun94">#REF!</definedName>
    <definedName name="_______jun95" localSheetId="6">#REF!</definedName>
    <definedName name="_______jun95">#REF!</definedName>
    <definedName name="_______mar94" localSheetId="6">#REF!</definedName>
    <definedName name="_______mar94">#REF!</definedName>
    <definedName name="_______MAR95" localSheetId="6">#REF!</definedName>
    <definedName name="_______MAR95">#REF!</definedName>
    <definedName name="_______res12">'[5]Datos del Balance'!$B$8</definedName>
    <definedName name="_______RIV2" localSheetId="6">'[4]Sarmiento 517'!#REF!</definedName>
    <definedName name="_______RIV2">'[4]Sarmiento 517'!#REF!</definedName>
    <definedName name="_______RIV3" localSheetId="6">'[4]Sarmiento 517'!#REF!</definedName>
    <definedName name="_______RIV3">'[4]Sarmiento 517'!#REF!</definedName>
    <definedName name="_______SAR10" localSheetId="6">'[4]Reconquista 823'!#REF!</definedName>
    <definedName name="_______SAR10">'[4]Reconquista 823'!#REF!</definedName>
    <definedName name="_______SAR5" localSheetId="6">'[4]Reconquista 823'!#REF!</definedName>
    <definedName name="_______SAR5">'[4]Reconquista 823'!#REF!</definedName>
    <definedName name="_______SAR80" localSheetId="6">'[4]Reconquista 823'!#REF!</definedName>
    <definedName name="_______SAR80">'[4]Reconquista 823'!#REF!</definedName>
    <definedName name="_______set94" localSheetId="6">#REF!</definedName>
    <definedName name="_______set94">#REF!</definedName>
    <definedName name="_______set95" localSheetId="6">#REF!</definedName>
    <definedName name="_______set95">#REF!</definedName>
    <definedName name="_______TPy530231" localSheetId="6">#REF!</definedName>
    <definedName name="_______TPy530231">#REF!</definedName>
    <definedName name="_______TPy530231_7" localSheetId="6">#REF!</definedName>
    <definedName name="_______TPy530231_7">#REF!</definedName>
    <definedName name="______ABR95">'[6]Bs.Uso Trim.'!$Z$8</definedName>
    <definedName name="______DAT1" localSheetId="6">#REF!</definedName>
    <definedName name="______DAT1">#REF!</definedName>
    <definedName name="______DAT10" localSheetId="6">#REF!</definedName>
    <definedName name="______DAT10">#REF!</definedName>
    <definedName name="______DAT11" localSheetId="6">#REF!</definedName>
    <definedName name="______DAT11">#REF!</definedName>
    <definedName name="______DAT12" localSheetId="6">#REF!</definedName>
    <definedName name="______DAT12">#REF!</definedName>
    <definedName name="______DAT13" localSheetId="6">#REF!</definedName>
    <definedName name="______DAT13">#REF!</definedName>
    <definedName name="______DAT14" localSheetId="6">#REF!</definedName>
    <definedName name="______DAT14">#REF!</definedName>
    <definedName name="______DAT15" localSheetId="6">#REF!</definedName>
    <definedName name="______DAT15">#REF!</definedName>
    <definedName name="______DAT16" localSheetId="6">#REF!</definedName>
    <definedName name="______DAT16">#REF!</definedName>
    <definedName name="______DAT17" localSheetId="6">#REF!</definedName>
    <definedName name="______DAT17">#REF!</definedName>
    <definedName name="______DAT18" localSheetId="6">#REF!</definedName>
    <definedName name="______DAT18">#REF!</definedName>
    <definedName name="______DAT19" localSheetId="6">#REF!</definedName>
    <definedName name="______DAT19">#REF!</definedName>
    <definedName name="______DAT2" localSheetId="6">#REF!</definedName>
    <definedName name="______DAT2">#REF!</definedName>
    <definedName name="______DAT20" localSheetId="6">#REF!</definedName>
    <definedName name="______DAT20">#REF!</definedName>
    <definedName name="______DAT21" localSheetId="6">#REF!</definedName>
    <definedName name="______DAT21">#REF!</definedName>
    <definedName name="______DAT22" localSheetId="6">#REF!</definedName>
    <definedName name="______DAT22">#REF!</definedName>
    <definedName name="______DAT23" localSheetId="6">#REF!</definedName>
    <definedName name="______DAT23">#REF!</definedName>
    <definedName name="______DAT24" localSheetId="6">#REF!</definedName>
    <definedName name="______DAT24">#REF!</definedName>
    <definedName name="______DAT25" localSheetId="6">#REF!</definedName>
    <definedName name="______DAT25">#REF!</definedName>
    <definedName name="______DAT26" localSheetId="6">#REF!</definedName>
    <definedName name="______DAT26">#REF!</definedName>
    <definedName name="______DAT27" localSheetId="6">#REF!</definedName>
    <definedName name="______DAT27">#REF!</definedName>
    <definedName name="______DAT28" localSheetId="6">#REF!</definedName>
    <definedName name="______DAT28">#REF!</definedName>
    <definedName name="______DAT29" localSheetId="6">#REF!</definedName>
    <definedName name="______DAT29">#REF!</definedName>
    <definedName name="______DAT3" localSheetId="6">#REF!</definedName>
    <definedName name="______DAT3">#REF!</definedName>
    <definedName name="______DAT30" localSheetId="6">#REF!</definedName>
    <definedName name="______DAT30">#REF!</definedName>
    <definedName name="______DAT31" localSheetId="6">#REF!</definedName>
    <definedName name="______DAT31">#REF!</definedName>
    <definedName name="______DAT4" localSheetId="6">#REF!</definedName>
    <definedName name="______DAT4">#REF!</definedName>
    <definedName name="______DAT5" localSheetId="6">#REF!</definedName>
    <definedName name="______DAT5">#REF!</definedName>
    <definedName name="______DAT6" localSheetId="6">#REF!</definedName>
    <definedName name="______DAT6">#REF!</definedName>
    <definedName name="______DAT7" localSheetId="6">#REF!</definedName>
    <definedName name="______DAT7">#REF!</definedName>
    <definedName name="______DAT8" localSheetId="6">#REF!</definedName>
    <definedName name="______DAT8">#REF!</definedName>
    <definedName name="______DAT9" localSheetId="6">#REF!</definedName>
    <definedName name="______DAT9">#REF!</definedName>
    <definedName name="______dic20" localSheetId="6">#REF!</definedName>
    <definedName name="______dic20">#REF!</definedName>
    <definedName name="______dic93" localSheetId="6">#REF!</definedName>
    <definedName name="______dic93">#REF!</definedName>
    <definedName name="______dic94" localSheetId="6">#REF!</definedName>
    <definedName name="______dic94">#REF!</definedName>
    <definedName name="______ENE95">'[6]Bs.Uso Trim.'!$Z$5</definedName>
    <definedName name="______FEB95">'[6]Bs.Uso Trim.'!$Z$6</definedName>
    <definedName name="______jun93" localSheetId="6">#REF!</definedName>
    <definedName name="______jun93">#REF!</definedName>
    <definedName name="______jun94" localSheetId="6">#REF!</definedName>
    <definedName name="______jun94">#REF!</definedName>
    <definedName name="______jun95" localSheetId="6">#REF!</definedName>
    <definedName name="______jun95">#REF!</definedName>
    <definedName name="______mar94" localSheetId="6">#REF!</definedName>
    <definedName name="______mar94">#REF!</definedName>
    <definedName name="______MAR95" localSheetId="6">#REF!</definedName>
    <definedName name="______MAR95">#REF!</definedName>
    <definedName name="______MAY95">'[6]Bs.Uso Trim.'!$Z$9</definedName>
    <definedName name="______res12">'[5]Datos del Balance'!$B$8</definedName>
    <definedName name="______RIV2" localSheetId="6">'[4]Sarmiento 517'!#REF!</definedName>
    <definedName name="______RIV2">'[4]Sarmiento 517'!#REF!</definedName>
    <definedName name="______RIV3" localSheetId="6">'[4]Sarmiento 517'!#REF!</definedName>
    <definedName name="______RIV3">'[4]Sarmiento 517'!#REF!</definedName>
    <definedName name="______SAR10" localSheetId="6">'[4]Reconquista 823'!#REF!</definedName>
    <definedName name="______SAR10">'[4]Reconquista 823'!#REF!</definedName>
    <definedName name="______SAR5" localSheetId="6">'[4]Reconquista 823'!#REF!</definedName>
    <definedName name="______SAR5">'[4]Reconquista 823'!#REF!</definedName>
    <definedName name="______SAR80" localSheetId="6">'[4]Reconquista 823'!#REF!</definedName>
    <definedName name="______SAR80">'[4]Reconquista 823'!#REF!</definedName>
    <definedName name="______set94" localSheetId="6">#REF!</definedName>
    <definedName name="______set94">#REF!</definedName>
    <definedName name="______set95" localSheetId="6">#REF!</definedName>
    <definedName name="______set95">#REF!</definedName>
    <definedName name="______TPy530231">#N/A</definedName>
    <definedName name="_____ABR95">'[6]Bs.Uso Trim.'!$Z$8</definedName>
    <definedName name="_____DAT1" localSheetId="6">#REF!</definedName>
    <definedName name="_____DAT1">#REF!</definedName>
    <definedName name="_____DAT10" localSheetId="6">#REF!</definedName>
    <definedName name="_____DAT10">#REF!</definedName>
    <definedName name="_____DAT11" localSheetId="6">#REF!</definedName>
    <definedName name="_____DAT11">#REF!</definedName>
    <definedName name="_____DAT12" localSheetId="6">#REF!</definedName>
    <definedName name="_____DAT12">#REF!</definedName>
    <definedName name="_____DAT13" localSheetId="6">#REF!</definedName>
    <definedName name="_____DAT13">#REF!</definedName>
    <definedName name="_____DAT14" localSheetId="6">#REF!</definedName>
    <definedName name="_____DAT14">#REF!</definedName>
    <definedName name="_____DAT15" localSheetId="6">#REF!</definedName>
    <definedName name="_____DAT15">#REF!</definedName>
    <definedName name="_____DAT16" localSheetId="6">#REF!</definedName>
    <definedName name="_____DAT16">#REF!</definedName>
    <definedName name="_____DAT17" localSheetId="6">#REF!</definedName>
    <definedName name="_____DAT17">#REF!</definedName>
    <definedName name="_____DAT18" localSheetId="6">#REF!</definedName>
    <definedName name="_____DAT18">#REF!</definedName>
    <definedName name="_____DAT19" localSheetId="6">#REF!</definedName>
    <definedName name="_____DAT19">#REF!</definedName>
    <definedName name="_____DAT2" localSheetId="6">#REF!</definedName>
    <definedName name="_____DAT2">#REF!</definedName>
    <definedName name="_____DAT20" localSheetId="6">#REF!</definedName>
    <definedName name="_____DAT20">#REF!</definedName>
    <definedName name="_____DAT21" localSheetId="6">#REF!</definedName>
    <definedName name="_____DAT21">#REF!</definedName>
    <definedName name="_____DAT22" localSheetId="6">#REF!</definedName>
    <definedName name="_____DAT22">#REF!</definedName>
    <definedName name="_____DAT23" localSheetId="6">#REF!</definedName>
    <definedName name="_____DAT23">#REF!</definedName>
    <definedName name="_____DAT24" localSheetId="6">#REF!</definedName>
    <definedName name="_____DAT24">#REF!</definedName>
    <definedName name="_____DAT25" localSheetId="6">#REF!</definedName>
    <definedName name="_____DAT25">#REF!</definedName>
    <definedName name="_____DAT26" localSheetId="6">#REF!</definedName>
    <definedName name="_____DAT26">#REF!</definedName>
    <definedName name="_____DAT27" localSheetId="6">#REF!</definedName>
    <definedName name="_____DAT27">#REF!</definedName>
    <definedName name="_____DAT28" localSheetId="6">#REF!</definedName>
    <definedName name="_____DAT28">#REF!</definedName>
    <definedName name="_____DAT29" localSheetId="6">#REF!</definedName>
    <definedName name="_____DAT29">#REF!</definedName>
    <definedName name="_____DAT3" localSheetId="6">#REF!</definedName>
    <definedName name="_____DAT3">#REF!</definedName>
    <definedName name="_____DAT30" localSheetId="6">#REF!</definedName>
    <definedName name="_____DAT30">#REF!</definedName>
    <definedName name="_____DAT31" localSheetId="6">#REF!</definedName>
    <definedName name="_____DAT31">#REF!</definedName>
    <definedName name="_____DAT4" localSheetId="6">#REF!</definedName>
    <definedName name="_____DAT4">#REF!</definedName>
    <definedName name="_____DAT5" localSheetId="6">#REF!</definedName>
    <definedName name="_____DAT5">#REF!</definedName>
    <definedName name="_____DAT6" localSheetId="6">#REF!</definedName>
    <definedName name="_____DAT6">#REF!</definedName>
    <definedName name="_____DAT7" localSheetId="6">#REF!</definedName>
    <definedName name="_____DAT7">#REF!</definedName>
    <definedName name="_____DAT8" localSheetId="6">#REF!</definedName>
    <definedName name="_____DAT8">#REF!</definedName>
    <definedName name="_____DAT9" localSheetId="6">#REF!</definedName>
    <definedName name="_____DAT9">#REF!</definedName>
    <definedName name="_____dATT" localSheetId="6">#REF!</definedName>
    <definedName name="_____dATT">#REF!</definedName>
    <definedName name="_____dic20" localSheetId="6">#REF!</definedName>
    <definedName name="_____dic20">#REF!</definedName>
    <definedName name="_____dic93" localSheetId="6">#REF!</definedName>
    <definedName name="_____dic93">#REF!</definedName>
    <definedName name="_____dic94" localSheetId="6">#REF!</definedName>
    <definedName name="_____dic94">#REF!</definedName>
    <definedName name="_____ENE95">'[6]Bs.Uso Trim.'!$Z$5</definedName>
    <definedName name="_____FEB95">'[6]Bs.Uso Trim.'!$Z$6</definedName>
    <definedName name="_____jun93" localSheetId="6">#REF!</definedName>
    <definedName name="_____jun93">#REF!</definedName>
    <definedName name="_____jun94" localSheetId="6">#REF!</definedName>
    <definedName name="_____jun94">#REF!</definedName>
    <definedName name="_____jun95" localSheetId="6">#REF!</definedName>
    <definedName name="_____jun95">#REF!</definedName>
    <definedName name="_____mar94" localSheetId="6">#REF!</definedName>
    <definedName name="_____mar94">#REF!</definedName>
    <definedName name="_____MAR95" localSheetId="6">#REF!</definedName>
    <definedName name="_____MAR95">#REF!</definedName>
    <definedName name="_____MAY95">'[6]Bs.Uso Trim.'!$Z$9</definedName>
    <definedName name="_____res12">'[5]Datos del Balance'!$B$8</definedName>
    <definedName name="_____RIV2" localSheetId="6">'[4]Sarmiento 517'!#REF!</definedName>
    <definedName name="_____RIV2">'[4]Sarmiento 517'!#REF!</definedName>
    <definedName name="_____RIV3" localSheetId="6">'[4]Sarmiento 517'!#REF!</definedName>
    <definedName name="_____RIV3">'[4]Sarmiento 517'!#REF!</definedName>
    <definedName name="_____SAR10" localSheetId="6">'[4]Reconquista 823'!#REF!</definedName>
    <definedName name="_____SAR10">'[4]Reconquista 823'!#REF!</definedName>
    <definedName name="_____SAR5" localSheetId="6">'[4]Reconquista 823'!#REF!</definedName>
    <definedName name="_____SAR5">'[4]Reconquista 823'!#REF!</definedName>
    <definedName name="_____SAR80" localSheetId="6">'[4]Reconquista 823'!#REF!</definedName>
    <definedName name="_____SAR80">'[4]Reconquista 823'!#REF!</definedName>
    <definedName name="_____set94" localSheetId="6">#REF!</definedName>
    <definedName name="_____set94">#REF!</definedName>
    <definedName name="_____set95" localSheetId="6">#REF!</definedName>
    <definedName name="_____set95">#REF!</definedName>
    <definedName name="_____TPy530231">#N/A</definedName>
    <definedName name="____ABR95">'[6]Bs.Uso Trim.'!$Z$8</definedName>
    <definedName name="____DAT1" localSheetId="6">#REF!</definedName>
    <definedName name="____DAT1">#REF!</definedName>
    <definedName name="____DAT10" localSheetId="6">#REF!</definedName>
    <definedName name="____DAT10">#REF!</definedName>
    <definedName name="____DAT11" localSheetId="6">#REF!</definedName>
    <definedName name="____DAT11">#REF!</definedName>
    <definedName name="____DAT12" localSheetId="6">#REF!</definedName>
    <definedName name="____DAT12">#REF!</definedName>
    <definedName name="____DAT13" localSheetId="6">#REF!</definedName>
    <definedName name="____DAT13">#REF!</definedName>
    <definedName name="____DAT14" localSheetId="6">#REF!</definedName>
    <definedName name="____DAT14">#REF!</definedName>
    <definedName name="____DAT15" localSheetId="6">#REF!</definedName>
    <definedName name="____DAT15">#REF!</definedName>
    <definedName name="____DAT16" localSheetId="6">#REF!</definedName>
    <definedName name="____DAT16">#REF!</definedName>
    <definedName name="____DAT17" localSheetId="6">#REF!</definedName>
    <definedName name="____DAT17">#REF!</definedName>
    <definedName name="____DAT18" localSheetId="6">#REF!</definedName>
    <definedName name="____DAT18">#REF!</definedName>
    <definedName name="____DAT19" localSheetId="6">#REF!</definedName>
    <definedName name="____DAT19">#REF!</definedName>
    <definedName name="____DAT2" localSheetId="6">#REF!</definedName>
    <definedName name="____DAT2">#REF!</definedName>
    <definedName name="____DAT20" localSheetId="6">#REF!</definedName>
    <definedName name="____DAT20">#REF!</definedName>
    <definedName name="____DAT21" localSheetId="6">#REF!</definedName>
    <definedName name="____DAT21">#REF!</definedName>
    <definedName name="____DAT22" localSheetId="6">#REF!</definedName>
    <definedName name="____DAT22">#REF!</definedName>
    <definedName name="____DAT23" localSheetId="6">#REF!</definedName>
    <definedName name="____DAT23">#REF!</definedName>
    <definedName name="____DAT24" localSheetId="6">#REF!</definedName>
    <definedName name="____DAT24">#REF!</definedName>
    <definedName name="____DAT25" localSheetId="6">#REF!</definedName>
    <definedName name="____DAT25">#REF!</definedName>
    <definedName name="____DAT26" localSheetId="6">#REF!</definedName>
    <definedName name="____DAT26">#REF!</definedName>
    <definedName name="____DAT27" localSheetId="6">#REF!</definedName>
    <definedName name="____DAT27">#REF!</definedName>
    <definedName name="____DAT28" localSheetId="6">#REF!</definedName>
    <definedName name="____DAT28">#REF!</definedName>
    <definedName name="____DAT29" localSheetId="6">#REF!</definedName>
    <definedName name="____DAT29">#REF!</definedName>
    <definedName name="____DAT3" localSheetId="6">#REF!</definedName>
    <definedName name="____DAT3">#REF!</definedName>
    <definedName name="____DAT30" localSheetId="6">#REF!</definedName>
    <definedName name="____DAT30">#REF!</definedName>
    <definedName name="____DAT31" localSheetId="6">#REF!</definedName>
    <definedName name="____DAT31">#REF!</definedName>
    <definedName name="____DAT32" localSheetId="6">#REF!</definedName>
    <definedName name="____DAT32">#REF!</definedName>
    <definedName name="____DAT33" localSheetId="6">#REF!</definedName>
    <definedName name="____DAT33">#REF!</definedName>
    <definedName name="____DAT34" localSheetId="6">#REF!</definedName>
    <definedName name="____DAT34">#REF!</definedName>
    <definedName name="____DAT4" localSheetId="6">#REF!</definedName>
    <definedName name="____DAT4">#REF!</definedName>
    <definedName name="____DAT5" localSheetId="6">#REF!</definedName>
    <definedName name="____DAT5">#REF!</definedName>
    <definedName name="____DAT6" localSheetId="6">#REF!</definedName>
    <definedName name="____DAT6">#REF!</definedName>
    <definedName name="____DAT7" localSheetId="6">#REF!</definedName>
    <definedName name="____DAT7">#REF!</definedName>
    <definedName name="____DAT8" localSheetId="6">#REF!</definedName>
    <definedName name="____DAT8">#REF!</definedName>
    <definedName name="____DAT9" localSheetId="6">#REF!</definedName>
    <definedName name="____DAT9">#REF!</definedName>
    <definedName name="____dic20" localSheetId="6">#REF!</definedName>
    <definedName name="____dic20">#REF!</definedName>
    <definedName name="____dic93" localSheetId="6">#REF!</definedName>
    <definedName name="____dic93">#REF!</definedName>
    <definedName name="____dic94" localSheetId="6">#REF!</definedName>
    <definedName name="____dic94">#REF!</definedName>
    <definedName name="____ENE95">'[6]Bs.Uso Trim.'!$Z$5</definedName>
    <definedName name="____FEB95">'[6]Bs.Uso Trim.'!$Z$6</definedName>
    <definedName name="____jun93" localSheetId="6">#REF!</definedName>
    <definedName name="____jun93">#REF!</definedName>
    <definedName name="____jun94" localSheetId="6">#REF!</definedName>
    <definedName name="____jun94">#REF!</definedName>
    <definedName name="____jun95" localSheetId="6">#REF!</definedName>
    <definedName name="____jun95">#REF!</definedName>
    <definedName name="____mar94" localSheetId="6">#REF!</definedName>
    <definedName name="____mar94">#REF!</definedName>
    <definedName name="____MAR95" localSheetId="6">#REF!</definedName>
    <definedName name="____MAR95">#REF!</definedName>
    <definedName name="____MAY95">'[6]Bs.Uso Trim.'!$Z$9</definedName>
    <definedName name="____res12">'[5]Datos del Balance'!$B$8</definedName>
    <definedName name="____RIV2" localSheetId="6">#REF!</definedName>
    <definedName name="____RIV2">#REF!</definedName>
    <definedName name="____RIV3" localSheetId="6">#REF!</definedName>
    <definedName name="____RIV3">#REF!</definedName>
    <definedName name="____SAR10" localSheetId="6">#REF!</definedName>
    <definedName name="____SAR10">#REF!</definedName>
    <definedName name="____SAR5" localSheetId="6">#REF!</definedName>
    <definedName name="____SAR5">#REF!</definedName>
    <definedName name="____SAR80" localSheetId="6">#REF!</definedName>
    <definedName name="____SAR80">#REF!</definedName>
    <definedName name="____set94" localSheetId="6">#REF!</definedName>
    <definedName name="____set94">#REF!</definedName>
    <definedName name="____set95" localSheetId="6">#REF!</definedName>
    <definedName name="____set95">#REF!</definedName>
    <definedName name="____TPy530231">#N/A</definedName>
    <definedName name="____ZZ4" localSheetId="6">#REF!</definedName>
    <definedName name="____ZZ4">#REF!</definedName>
    <definedName name="___ABR95">'[6]Bs.Uso Trim.'!$Z$8</definedName>
    <definedName name="___DAT1" localSheetId="6">#REF!</definedName>
    <definedName name="___DAT1">#REF!</definedName>
    <definedName name="___DAT10" localSheetId="6">#REF!</definedName>
    <definedName name="___DAT10">#REF!</definedName>
    <definedName name="___DAT11" localSheetId="6">#REF!</definedName>
    <definedName name="___DAT11">#REF!</definedName>
    <definedName name="___DAT12" localSheetId="6">#REF!</definedName>
    <definedName name="___DAT12">#REF!</definedName>
    <definedName name="___DAT13" localSheetId="6">#REF!</definedName>
    <definedName name="___DAT13">#REF!</definedName>
    <definedName name="___DAT14" localSheetId="6">#REF!</definedName>
    <definedName name="___DAT14">#REF!</definedName>
    <definedName name="___DAT15" localSheetId="6">#REF!</definedName>
    <definedName name="___DAT15">#REF!</definedName>
    <definedName name="___DAT16" localSheetId="6">#REF!</definedName>
    <definedName name="___DAT16">#REF!</definedName>
    <definedName name="___DAT17" localSheetId="6">#REF!</definedName>
    <definedName name="___DAT17">#REF!</definedName>
    <definedName name="___DAT18" localSheetId="6">#REF!</definedName>
    <definedName name="___DAT18">#REF!</definedName>
    <definedName name="___DAT19" localSheetId="6">#REF!</definedName>
    <definedName name="___DAT19">#REF!</definedName>
    <definedName name="___DAT2" localSheetId="6">#REF!</definedName>
    <definedName name="___DAT2">#REF!</definedName>
    <definedName name="___DAT20" localSheetId="6">#REF!</definedName>
    <definedName name="___DAT20">#REF!</definedName>
    <definedName name="___DAT21" localSheetId="6">#REF!</definedName>
    <definedName name="___DAT21">#REF!</definedName>
    <definedName name="___DAT22" localSheetId="6">#REF!</definedName>
    <definedName name="___DAT22">#REF!</definedName>
    <definedName name="___DAT23" localSheetId="6">#REF!</definedName>
    <definedName name="___DAT23">#REF!</definedName>
    <definedName name="___DAT24" localSheetId="6">#REF!</definedName>
    <definedName name="___DAT24">#REF!</definedName>
    <definedName name="___DAT25" localSheetId="6">#REF!</definedName>
    <definedName name="___DAT25">#REF!</definedName>
    <definedName name="___DAT26" localSheetId="6">#REF!</definedName>
    <definedName name="___DAT26">#REF!</definedName>
    <definedName name="___DAT27" localSheetId="6">#REF!</definedName>
    <definedName name="___DAT27">#REF!</definedName>
    <definedName name="___DAT28" localSheetId="6">#REF!</definedName>
    <definedName name="___DAT28">#REF!</definedName>
    <definedName name="___DAT29" localSheetId="6">#REF!</definedName>
    <definedName name="___DAT29">#REF!</definedName>
    <definedName name="___DAT3" localSheetId="6">#REF!</definedName>
    <definedName name="___DAT3">#REF!</definedName>
    <definedName name="___DAT30" localSheetId="6">#REF!</definedName>
    <definedName name="___DAT30">#REF!</definedName>
    <definedName name="___DAT31" localSheetId="6">#REF!</definedName>
    <definedName name="___DAT31">#REF!</definedName>
    <definedName name="___DAT32" localSheetId="6">#REF!</definedName>
    <definedName name="___DAT32">#REF!</definedName>
    <definedName name="___DAT33" localSheetId="6">#REF!</definedName>
    <definedName name="___DAT33">#REF!</definedName>
    <definedName name="___DAT34" localSheetId="6">#REF!</definedName>
    <definedName name="___DAT34">#REF!</definedName>
    <definedName name="___DAT4" localSheetId="6">#REF!</definedName>
    <definedName name="___DAT4">#REF!</definedName>
    <definedName name="___DAT5" localSheetId="6">#REF!</definedName>
    <definedName name="___DAT5">#REF!</definedName>
    <definedName name="___DAT6" localSheetId="6">#REF!</definedName>
    <definedName name="___DAT6">#REF!</definedName>
    <definedName name="___DAT7" localSheetId="6">#REF!</definedName>
    <definedName name="___DAT7">#REF!</definedName>
    <definedName name="___DAT8" localSheetId="6">#REF!</definedName>
    <definedName name="___DAT8">#REF!</definedName>
    <definedName name="___DAT9" localSheetId="6">#REF!</definedName>
    <definedName name="___DAT9">#REF!</definedName>
    <definedName name="___dic20" localSheetId="6">#REF!</definedName>
    <definedName name="___dic20">#REF!</definedName>
    <definedName name="___dic93" localSheetId="6">#REF!</definedName>
    <definedName name="___dic93">#REF!</definedName>
    <definedName name="___dic94" localSheetId="6">#REF!</definedName>
    <definedName name="___dic94">#REF!</definedName>
    <definedName name="___ENE95">'[6]Bs.Uso Trim.'!$Z$5</definedName>
    <definedName name="___FEB95">'[6]Bs.Uso Trim.'!$Z$6</definedName>
    <definedName name="___jun93" localSheetId="6">#REF!</definedName>
    <definedName name="___jun93">#REF!</definedName>
    <definedName name="___jun94" localSheetId="6">#REF!</definedName>
    <definedName name="___jun94">#REF!</definedName>
    <definedName name="___jun95" localSheetId="6">#REF!</definedName>
    <definedName name="___jun95">#REF!</definedName>
    <definedName name="___mac5" localSheetId="6">#REF!</definedName>
    <definedName name="___mac5">#REF!</definedName>
    <definedName name="___mar94" localSheetId="6">#REF!</definedName>
    <definedName name="___mar94">#REF!</definedName>
    <definedName name="___MAR95" localSheetId="6">#REF!</definedName>
    <definedName name="___MAR95">#REF!</definedName>
    <definedName name="___MAY95">'[6]Bs.Uso Trim.'!$Z$9</definedName>
    <definedName name="___res12">'[5]Datos del Balance'!$B$8</definedName>
    <definedName name="___RES2" localSheetId="6">#REF!</definedName>
    <definedName name="___RES2">#REF!</definedName>
    <definedName name="___RIV2" localSheetId="6">#REF!</definedName>
    <definedName name="___RIV2">#REF!</definedName>
    <definedName name="___RIV3" localSheetId="6">#REF!</definedName>
    <definedName name="___RIV3">#REF!</definedName>
    <definedName name="___SAR10" localSheetId="6">#REF!</definedName>
    <definedName name="___SAR10">#REF!</definedName>
    <definedName name="___SAR5" localSheetId="6">#REF!</definedName>
    <definedName name="___SAR5">#REF!</definedName>
    <definedName name="___SAR80" localSheetId="6">#REF!</definedName>
    <definedName name="___SAR80">#REF!</definedName>
    <definedName name="___set94" localSheetId="6">#REF!</definedName>
    <definedName name="___set94">#REF!</definedName>
    <definedName name="___set95" localSheetId="6">#REF!</definedName>
    <definedName name="___set95">#REF!</definedName>
    <definedName name="___TC2" localSheetId="6">#REF!</definedName>
    <definedName name="___TC2">#REF!</definedName>
    <definedName name="___TPy530231">#N/A</definedName>
    <definedName name="___ZZ4" localSheetId="6">#REF!</definedName>
    <definedName name="___ZZ4">#REF!</definedName>
    <definedName name="__ABR95">'[6]Bs.Uso Trim.'!$Z$8</definedName>
    <definedName name="__DAT1" localSheetId="6">#REF!</definedName>
    <definedName name="__DAT1">#REF!</definedName>
    <definedName name="__DAT10" localSheetId="6">#REF!</definedName>
    <definedName name="__DAT10">#REF!</definedName>
    <definedName name="__DAT11" localSheetId="6">#REF!</definedName>
    <definedName name="__DAT11">#REF!</definedName>
    <definedName name="__DAT12" localSheetId="6">#REF!</definedName>
    <definedName name="__DAT12">#REF!</definedName>
    <definedName name="__DAT13" localSheetId="6">#REF!</definedName>
    <definedName name="__DAT13">#REF!</definedName>
    <definedName name="__DAT14" localSheetId="6">#REF!</definedName>
    <definedName name="__DAT14">#REF!</definedName>
    <definedName name="__DAT15" localSheetId="6">#REF!</definedName>
    <definedName name="__DAT15">#REF!</definedName>
    <definedName name="__DAT16" localSheetId="6">#REF!</definedName>
    <definedName name="__DAT16">#REF!</definedName>
    <definedName name="__DAT17" localSheetId="6">#REF!</definedName>
    <definedName name="__DAT17">#REF!</definedName>
    <definedName name="__DAT18" localSheetId="6">#REF!</definedName>
    <definedName name="__DAT18">#REF!</definedName>
    <definedName name="__DAT19" localSheetId="6">#REF!</definedName>
    <definedName name="__DAT19">#REF!</definedName>
    <definedName name="__DAT2" localSheetId="6">#REF!</definedName>
    <definedName name="__DAT2">#REF!</definedName>
    <definedName name="__DAT20" localSheetId="6">#REF!</definedName>
    <definedName name="__DAT20">#REF!</definedName>
    <definedName name="__DAT21" localSheetId="6">#REF!</definedName>
    <definedName name="__DAT21">#REF!</definedName>
    <definedName name="__DAT22" localSheetId="6">#REF!</definedName>
    <definedName name="__DAT22">#REF!</definedName>
    <definedName name="__DAT23" localSheetId="6">#REF!</definedName>
    <definedName name="__DAT23">#REF!</definedName>
    <definedName name="__dat2323" localSheetId="6">#REF!</definedName>
    <definedName name="__dat2323">#REF!</definedName>
    <definedName name="__DAT24" localSheetId="6">#REF!</definedName>
    <definedName name="__DAT24">#REF!</definedName>
    <definedName name="__DAT25" localSheetId="6">#REF!</definedName>
    <definedName name="__DAT25">#REF!</definedName>
    <definedName name="__DAT26" localSheetId="6">#REF!</definedName>
    <definedName name="__DAT26">#REF!</definedName>
    <definedName name="__DAT27" localSheetId="6">#REF!</definedName>
    <definedName name="__DAT27">#REF!</definedName>
    <definedName name="__DAT28" localSheetId="6">#REF!</definedName>
    <definedName name="__DAT28">#REF!</definedName>
    <definedName name="__DAT29" localSheetId="6">#REF!</definedName>
    <definedName name="__DAT29">#REF!</definedName>
    <definedName name="__DAT3" localSheetId="6">#REF!</definedName>
    <definedName name="__DAT3">#REF!</definedName>
    <definedName name="__DAT30" localSheetId="6">#REF!</definedName>
    <definedName name="__DAT30">#REF!</definedName>
    <definedName name="__DAT31" localSheetId="6">#REF!</definedName>
    <definedName name="__DAT31">#REF!</definedName>
    <definedName name="__DAT32" localSheetId="6">#REF!</definedName>
    <definedName name="__DAT32">#REF!</definedName>
    <definedName name="__DAT33" localSheetId="6">#REF!</definedName>
    <definedName name="__DAT33">#REF!</definedName>
    <definedName name="__DAT34" localSheetId="6">#REF!</definedName>
    <definedName name="__DAT34">#REF!</definedName>
    <definedName name="__DAT4" localSheetId="6">#REF!</definedName>
    <definedName name="__DAT4">#REF!</definedName>
    <definedName name="__DAT5" localSheetId="6">#REF!</definedName>
    <definedName name="__DAT5">#REF!</definedName>
    <definedName name="__DAT6" localSheetId="6">#REF!</definedName>
    <definedName name="__DAT6">#REF!</definedName>
    <definedName name="__DAT7" localSheetId="6">#REF!</definedName>
    <definedName name="__DAT7">#REF!</definedName>
    <definedName name="__DAT8" localSheetId="6">#REF!</definedName>
    <definedName name="__DAT8">#REF!</definedName>
    <definedName name="__DAT9" localSheetId="6">#REF!</definedName>
    <definedName name="__DAT9">#REF!</definedName>
    <definedName name="__dic20" localSheetId="6">#REF!</definedName>
    <definedName name="__dic20">#REF!</definedName>
    <definedName name="__dic93" localSheetId="6">#REF!</definedName>
    <definedName name="__dic93">#REF!</definedName>
    <definedName name="__dic94" localSheetId="6">#REF!</definedName>
    <definedName name="__dic94">#REF!</definedName>
    <definedName name="__ENE95">'[6]Bs.Uso Trim.'!$Z$5</definedName>
    <definedName name="__FEB95">'[6]Bs.Uso Trim.'!$Z$6</definedName>
    <definedName name="__jun93" localSheetId="6">#REF!</definedName>
    <definedName name="__jun93">#REF!</definedName>
    <definedName name="__jun94" localSheetId="6">#REF!</definedName>
    <definedName name="__jun94">#REF!</definedName>
    <definedName name="__jun95" localSheetId="6">#REF!</definedName>
    <definedName name="__jun95">#REF!</definedName>
    <definedName name="__mac5" localSheetId="6">#REF!</definedName>
    <definedName name="__mac5">#REF!</definedName>
    <definedName name="__mar94" localSheetId="6">#REF!</definedName>
    <definedName name="__mar94">#REF!</definedName>
    <definedName name="__MAR95" localSheetId="6">#REF!</definedName>
    <definedName name="__MAR95">#REF!</definedName>
    <definedName name="__MAY95">'[6]Bs.Uso Trim.'!$Z$9</definedName>
    <definedName name="__res12">'[5]Datos del Balance'!$B$8</definedName>
    <definedName name="__RES2" localSheetId="6">#REF!</definedName>
    <definedName name="__RES2">#REF!</definedName>
    <definedName name="__RIV2" localSheetId="6">#REF!</definedName>
    <definedName name="__RIV2">#REF!</definedName>
    <definedName name="__RIV3" localSheetId="6">#REF!</definedName>
    <definedName name="__RIV3">#REF!</definedName>
    <definedName name="__SAR10" localSheetId="6">#REF!</definedName>
    <definedName name="__SAR10">#REF!</definedName>
    <definedName name="__SAR5" localSheetId="6">#REF!</definedName>
    <definedName name="__SAR5">#REF!</definedName>
    <definedName name="__SAR80" localSheetId="6">#REF!</definedName>
    <definedName name="__SAR80">#REF!</definedName>
    <definedName name="__set94" localSheetId="6">#REF!</definedName>
    <definedName name="__set94">#REF!</definedName>
    <definedName name="__set95" localSheetId="6">#REF!</definedName>
    <definedName name="__set95">#REF!</definedName>
    <definedName name="__TC2" localSheetId="6">#REF!</definedName>
    <definedName name="__TC2">#REF!</definedName>
    <definedName name="__TPy530231">#N/A</definedName>
    <definedName name="__TPy530231_4" localSheetId="6">#REF!</definedName>
    <definedName name="__TPy530231_4">#REF!</definedName>
    <definedName name="__TPy530231_6" localSheetId="6">#REF!</definedName>
    <definedName name="__TPy530231_6">#REF!</definedName>
    <definedName name="__TPy530231_7">NA()</definedName>
    <definedName name="__ZZ4" localSheetId="6">#REF!</definedName>
    <definedName name="__ZZ4">#REF!</definedName>
    <definedName name="__ZZ4_4" localSheetId="6">#REF!</definedName>
    <definedName name="__ZZ4_4">#REF!</definedName>
    <definedName name="__ZZ4_6" localSheetId="6">#REF!</definedName>
    <definedName name="__ZZ4_6">#REF!</definedName>
    <definedName name="_15" localSheetId="6">#REF!</definedName>
    <definedName name="_15">#REF!</definedName>
    <definedName name="_1ANEX_A" localSheetId="6">#REF!</definedName>
    <definedName name="_1ANEX_A">#REF!</definedName>
    <definedName name="_1Excel_BuiltIn_Print_Area_10_1_1_1" localSheetId="6">#REF!</definedName>
    <definedName name="_1Excel_BuiltIn_Print_Area_10_1_1_1">#REF!</definedName>
    <definedName name="_1Excel_BuiltIn_Print_Area_10_1_1_1_4" localSheetId="6">#REF!</definedName>
    <definedName name="_1Excel_BuiltIn_Print_Area_10_1_1_1_4">#REF!</definedName>
    <definedName name="_1Excel_BuiltIn_Print_Area_10_1_1_1_6" localSheetId="6">#REF!</definedName>
    <definedName name="_1Excel_BuiltIn_Print_Area_10_1_1_1_6">#REF!</definedName>
    <definedName name="_1Excel_BuiltIn_Print_Area_11_1" localSheetId="6">#REF!</definedName>
    <definedName name="_1Excel_BuiltIn_Print_Area_11_1">#REF!</definedName>
    <definedName name="_1Excel_BuiltIn_Print_Area_11_1_4" localSheetId="6">#REF!</definedName>
    <definedName name="_1Excel_BuiltIn_Print_Area_11_1_4">#REF!</definedName>
    <definedName name="_1Excel_BuiltIn_Print_Area_11_1_6" localSheetId="6">#REF!</definedName>
    <definedName name="_1Excel_BuiltIn_Print_Area_11_1_6">#REF!</definedName>
    <definedName name="_2ANEX_A" localSheetId="6">#REF!</definedName>
    <definedName name="_2ANEX_A">#REF!</definedName>
    <definedName name="_2ANEX_H" localSheetId="6">#REF!</definedName>
    <definedName name="_2ANEX_H">#REF!</definedName>
    <definedName name="_2Excel_BuiltIn_Print_Area_10_1_1_1_1" localSheetId="6">#REF!</definedName>
    <definedName name="_2Excel_BuiltIn_Print_Area_10_1_1_1_1">#REF!</definedName>
    <definedName name="_2Excel_BuiltIn_Print_Area_10_1_1_1_1_4" localSheetId="6">#REF!</definedName>
    <definedName name="_2Excel_BuiltIn_Print_Area_10_1_1_1_1_4">#REF!</definedName>
    <definedName name="_2Excel_BuiltIn_Print_Area_10_1_1_1_1_6" localSheetId="6">#REF!</definedName>
    <definedName name="_2Excel_BuiltIn_Print_Area_10_1_1_1_1_6">#REF!</definedName>
    <definedName name="_3Excel_BuiltIn_Print_Area_2_1" localSheetId="6">#REF!</definedName>
    <definedName name="_3Excel_BuiltIn_Print_Area_2_1">#REF!</definedName>
    <definedName name="_3Excel_BuiltIn_Print_Area_2_1_4" localSheetId="6">#REF!</definedName>
    <definedName name="_3Excel_BuiltIn_Print_Area_2_1_4">#REF!</definedName>
    <definedName name="_3Excel_BuiltIn_Print_Area_2_1_6" localSheetId="6">#REF!</definedName>
    <definedName name="_3Excel_BuiltIn_Print_Area_2_1_6">#REF!</definedName>
    <definedName name="_4ANEX_H" localSheetId="6">#REF!</definedName>
    <definedName name="_4ANEX_H">#REF!</definedName>
    <definedName name="_4Excel_BuiltIn_Print_Area_2_1_1" localSheetId="6">#REF!</definedName>
    <definedName name="_4Excel_BuiltIn_Print_Area_2_1_1">#REF!</definedName>
    <definedName name="_4Excel_BuiltIn_Print_Area_2_1_1_4" localSheetId="6">#REF!</definedName>
    <definedName name="_4Excel_BuiltIn_Print_Area_2_1_1_4">#REF!</definedName>
    <definedName name="_4Excel_BuiltIn_Print_Area_2_1_1_6" localSheetId="6">#REF!</definedName>
    <definedName name="_4Excel_BuiltIn_Print_Area_2_1_1_6">#REF!</definedName>
    <definedName name="_ABR95">'[6]Bs.Uso Trim.'!$Z$8</definedName>
    <definedName name="_ARP99" localSheetId="6">#REF!</definedName>
    <definedName name="_ARP99">#REF!</definedName>
    <definedName name="_AUD99" localSheetId="6">#REF!</definedName>
    <definedName name="_AUD99">#REF!</definedName>
    <definedName name="_bce0399">'[7]CUENTAS SAP'!$A:$IV</definedName>
    <definedName name="_BRR99" localSheetId="6">#REF!</definedName>
    <definedName name="_BRR99">#REF!</definedName>
    <definedName name="_CAD99" localSheetId="6">#REF!</definedName>
    <definedName name="_CAD99">#REF!</definedName>
    <definedName name="_CDS1" localSheetId="6">#REF!</definedName>
    <definedName name="_CDS1">#REF!</definedName>
    <definedName name="_CDS2" localSheetId="6">#REF!</definedName>
    <definedName name="_CDS2">#REF!</definedName>
    <definedName name="_Cri2">[8]forecast!$AE$26:$AF$820</definedName>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[9]AF!$V$2</definedName>
    <definedName name="_DAT23" localSheetId="6">#REF!</definedName>
    <definedName name="_DAT23">#REF!</definedName>
    <definedName name="_dat2323" localSheetId="6">#REF!</definedName>
    <definedName name="_dat23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27" localSheetId="6">#REF!</definedName>
    <definedName name="_DAT27">#REF!</definedName>
    <definedName name="_DAT28" localSheetId="6">#REF!</definedName>
    <definedName name="_DAT28">#REF!</definedName>
    <definedName name="_DAT29" localSheetId="6">#REF!</definedName>
    <definedName name="_DAT29">#REF!</definedName>
    <definedName name="_DAT3" localSheetId="6">#REF!</definedName>
    <definedName name="_DAT3">#REF!</definedName>
    <definedName name="_DAT30" localSheetId="6">#REF!</definedName>
    <definedName name="_DAT30">#REF!</definedName>
    <definedName name="_DAT31" localSheetId="6">#REF!</definedName>
    <definedName name="_DAT31">#REF!</definedName>
    <definedName name="_DAT32" localSheetId="6">#REF!</definedName>
    <definedName name="_DAT32">#REF!</definedName>
    <definedName name="_DAT33" localSheetId="6">#REF!</definedName>
    <definedName name="_DAT33">#REF!</definedName>
    <definedName name="_DAT34" localSheetId="6">#REF!</definedName>
    <definedName name="_DAT34">#REF!</definedName>
    <definedName name="_DAT4" localSheetId="6">#REF!</definedName>
    <definedName name="_DAT4">#REF!</definedName>
    <definedName name="_DAT5" localSheetId="6">#REF!</definedName>
    <definedName name="_DAT5">#REF!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dic20" localSheetId="6">#REF!</definedName>
    <definedName name="_dic20">#REF!</definedName>
    <definedName name="_dic93" localSheetId="6">#REF!</definedName>
    <definedName name="_dic93">#REF!</definedName>
    <definedName name="_dic94" localSheetId="6">#REF!</definedName>
    <definedName name="_dic94">#REF!</definedName>
    <definedName name="_ENE95">'[6]Bs.Uso Trim.'!$Z$5</definedName>
    <definedName name="_ext2">[8]forecast!$AI$24:$AY$24</definedName>
    <definedName name="_FEB95">'[6]Bs.Uso Trim.'!$Z$6</definedName>
    <definedName name="_Fill" localSheetId="6" hidden="1">#REF!</definedName>
    <definedName name="_Fill" hidden="1">#REF!</definedName>
    <definedName name="_xlnm._FilterDatabase" localSheetId="6" hidden="1">#REF!</definedName>
    <definedName name="_xlnm._FilterDatabase" hidden="1">#REF!</definedName>
    <definedName name="_GBP99" localSheetId="6">#REF!</definedName>
    <definedName name="_GBP99">#REF!</definedName>
    <definedName name="_GCS1" localSheetId="6">#REF!</definedName>
    <definedName name="_GCS1">#REF!</definedName>
    <definedName name="_GCS2" localSheetId="6">#REF!</definedName>
    <definedName name="_GCS2">#REF!</definedName>
    <definedName name="_Hlk36471738" localSheetId="6">'Nota a los EEFF CNV'!$A$96</definedName>
    <definedName name="_jun93" localSheetId="6">#REF!</definedName>
    <definedName name="_jun93">#REF!</definedName>
    <definedName name="_jun94" localSheetId="6">#REF!</definedName>
    <definedName name="_jun94">#REF!</definedName>
    <definedName name="_jun95" localSheetId="6">#REF!</definedName>
    <definedName name="_jun95">#REF!</definedName>
    <definedName name="_Key1" localSheetId="6" hidden="1">#REF!</definedName>
    <definedName name="_Key1" hidden="1">#REF!</definedName>
    <definedName name="_Key2" localSheetId="6" hidden="1">#REF!</definedName>
    <definedName name="_Key2" hidden="1">#REF!</definedName>
    <definedName name="_mac5" localSheetId="6">#REF!</definedName>
    <definedName name="_mac5">#REF!</definedName>
    <definedName name="_mar94" localSheetId="6">#REF!</definedName>
    <definedName name="_mar94">#REF!</definedName>
    <definedName name="_MAR95" localSheetId="6">#REF!</definedName>
    <definedName name="_MAR95">#REF!</definedName>
    <definedName name="_MAY95">'[6]Bs.Uso Trim.'!$Z$9</definedName>
    <definedName name="_MXP99" localSheetId="6">#REF!</definedName>
    <definedName name="_MXP99">#REF!</definedName>
    <definedName name="_NZD99" localSheetId="6">#REF!</definedName>
    <definedName name="_NZD99">#REF!</definedName>
    <definedName name="_Order1" hidden="1">255</definedName>
    <definedName name="_Order2" hidden="1">255</definedName>
    <definedName name="_Parse_In" localSheetId="6" hidden="1">[10]AP!#REF!</definedName>
    <definedName name="_Parse_In" hidden="1">[10]AP!#REF!</definedName>
    <definedName name="_Parse_Out" localSheetId="6" hidden="1">[10]AP!#REF!</definedName>
    <definedName name="_Parse_Out" hidden="1">[10]AP!#REF!</definedName>
    <definedName name="_PBS2" localSheetId="6">#REF!</definedName>
    <definedName name="_PBS2">#REF!</definedName>
    <definedName name="_PLA1">[8]forecast!$B$24:$V$62</definedName>
    <definedName name="_PLA2">[8]forecast!$B$200:$V$1319</definedName>
    <definedName name="_PLZ99" localSheetId="6">#REF!</definedName>
    <definedName name="_PLZ99">#REF!</definedName>
    <definedName name="_res12">'[11]Datos del Balance'!$B$8</definedName>
    <definedName name="_RES2" localSheetId="6">#REF!</definedName>
    <definedName name="_RES2">#REF!</definedName>
    <definedName name="_RIV2" localSheetId="6">#REF!</definedName>
    <definedName name="_RIV2">#REF!</definedName>
    <definedName name="_RIV3" localSheetId="6">#REF!</definedName>
    <definedName name="_RIV3">#REF!</definedName>
    <definedName name="_SAR10" localSheetId="6">#REF!</definedName>
    <definedName name="_SAR10">#REF!</definedName>
    <definedName name="_SAR5" localSheetId="6">#REF!</definedName>
    <definedName name="_SAR5">#REF!</definedName>
    <definedName name="_SAR80" localSheetId="6">#REF!</definedName>
    <definedName name="_SAR80">#REF!</definedName>
    <definedName name="_set94" localSheetId="6">#REF!</definedName>
    <definedName name="_set94">#REF!</definedName>
    <definedName name="_set95" localSheetId="6">#REF!</definedName>
    <definedName name="_set95">#REF!</definedName>
    <definedName name="_SGD99" localSheetId="6">#REF!</definedName>
    <definedName name="_SGD99">#REF!</definedName>
    <definedName name="_Sort" localSheetId="6" hidden="1">#REF!</definedName>
    <definedName name="_Sort" hidden="1">#REF!</definedName>
    <definedName name="_TC2" localSheetId="6">#REF!</definedName>
    <definedName name="_TC2">#REF!</definedName>
    <definedName name="_TPy530231">#N/A</definedName>
    <definedName name="_TPy530231_4" localSheetId="6">#REF!</definedName>
    <definedName name="_TPy530231_4">#REF!</definedName>
    <definedName name="_TPy530231_6" localSheetId="6">#REF!</definedName>
    <definedName name="_TPy530231_6">#REF!</definedName>
    <definedName name="_TPy530231_7">NA()</definedName>
    <definedName name="_TWD99" localSheetId="6">#REF!</definedName>
    <definedName name="_TWD99">#REF!</definedName>
    <definedName name="_XS1" localSheetId="6">#REF!</definedName>
    <definedName name="_XS1">#REF!</definedName>
    <definedName name="_XS2" localSheetId="6">#REF!</definedName>
    <definedName name="_XS2">#REF!</definedName>
    <definedName name="_XS3" localSheetId="6">#REF!</definedName>
    <definedName name="_XS3">#REF!</definedName>
    <definedName name="_XS4" localSheetId="6">#REF!</definedName>
    <definedName name="_XS4">#REF!</definedName>
    <definedName name="_XS5" localSheetId="6">#REF!</definedName>
    <definedName name="_XS5">#REF!</definedName>
    <definedName name="_XS6" localSheetId="6">#REF!</definedName>
    <definedName name="_XS6">#REF!</definedName>
    <definedName name="_XS7" localSheetId="6">#REF!</definedName>
    <definedName name="_XS7">#REF!</definedName>
    <definedName name="_XS8" localSheetId="6">#REF!</definedName>
    <definedName name="_XS8">#REF!</definedName>
    <definedName name="_ZZ4" localSheetId="6">#REF!</definedName>
    <definedName name="_ZZ4">#REF!</definedName>
    <definedName name="_ZZ4_4" localSheetId="6">#REF!</definedName>
    <definedName name="_ZZ4_4">#REF!</definedName>
    <definedName name="_ZZ4_6" localSheetId="6">#REF!</definedName>
    <definedName name="_ZZ4_6">#REF!</definedName>
    <definedName name="a" hidden="1">{#N/A,#N/A,FALSE,"Aging Summary";#N/A,#N/A,FALSE,"Ratio Analysis";#N/A,#N/A,FALSE,"Test 120 Day Accts";#N/A,#N/A,FALSE,"Tickmarks"}</definedName>
    <definedName name="A_" localSheetId="6">#REF!</definedName>
    <definedName name="A_">#REF!</definedName>
    <definedName name="A_IMPRESIÓN_IM" localSheetId="6">#REF!</definedName>
    <definedName name="A_IMPRESIÓN_IM">#REF!</definedName>
    <definedName name="aa" hidden="1">{#N/A,#N/A,FALSE,"Aging Summary";#N/A,#N/A,FALSE,"Ratio Analysis";#N/A,#N/A,FALSE,"Test 120 Day Accts";#N/A,#N/A,FALSE,"Tickmarks"}</definedName>
    <definedName name="AB_" localSheetId="6">#REF!</definedName>
    <definedName name="AB_">#REF!</definedName>
    <definedName name="ABRIL" localSheetId="6">#REF!</definedName>
    <definedName name="ABRIL">#REF!</definedName>
    <definedName name="ABRIL_AC" localSheetId="6">#REF!</definedName>
    <definedName name="ABRIL_AC">#REF!</definedName>
    <definedName name="ABRIL_MES" localSheetId="6">#REF!</definedName>
    <definedName name="ABRIL_MES">#REF!</definedName>
    <definedName name="AC_" localSheetId="6">#REF!</definedName>
    <definedName name="AC_">#REF!</definedName>
    <definedName name="Acceso_Ganado" localSheetId="6">#REF!</definedName>
    <definedName name="Acceso_Ganado">#REF!</definedName>
    <definedName name="ACCT" localSheetId="6">'[12] VTOS'!#REF!</definedName>
    <definedName name="ACCT">'[12] VTOS'!#REF!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 localSheetId="6">#REF!</definedName>
    <definedName name="acctasnorte">#REF!</definedName>
    <definedName name="acctassur" localSheetId="6">#REF!</definedName>
    <definedName name="acctassur">#REF!</definedName>
    <definedName name="aCCX" localSheetId="6">#REF!</definedName>
    <definedName name="aCCX">#REF!</definedName>
    <definedName name="Act_Obj_Accuracy" localSheetId="6">#REF!</definedName>
    <definedName name="Act_Obj_Accuracy">#REF!</definedName>
    <definedName name="Act_Obj_Existence" localSheetId="6">#REF!</definedName>
    <definedName name="Act_Obj_Existence">#REF!</definedName>
    <definedName name="activo" localSheetId="6">#REF!</definedName>
    <definedName name="activo">#REF!</definedName>
    <definedName name="acufcser" localSheetId="6">#REF!</definedName>
    <definedName name="acufcser">#REF!</definedName>
    <definedName name="acumvtaBC" localSheetId="6">#REF!</definedName>
    <definedName name="acumvtaBC">#REF!</definedName>
    <definedName name="ACUVTABCPRE" localSheetId="6">#REF!</definedName>
    <definedName name="ACUVTABCPRE">#REF!</definedName>
    <definedName name="AD_" localSheetId="6">#REF!</definedName>
    <definedName name="AD_">#REF!</definedName>
    <definedName name="AGGIR" localSheetId="6">#REF!</definedName>
    <definedName name="AGGIR">#REF!</definedName>
    <definedName name="AGMZN" localSheetId="6">#REF!</definedName>
    <definedName name="AGMZN">#REF!</definedName>
    <definedName name="AGSJ" localSheetId="6">#REF!</definedName>
    <definedName name="AGSJ">#REF!</definedName>
    <definedName name="AGSJ2" localSheetId="6">#REF!</definedName>
    <definedName name="AGSJ2">#REF!</definedName>
    <definedName name="AGTRN" localSheetId="6">#REF!</definedName>
    <definedName name="AGTRN">#REF!</definedName>
    <definedName name="air">[8]forecast!$B$445:$V$666</definedName>
    <definedName name="Alfabeto" localSheetId="6">#REF!</definedName>
    <definedName name="Alfabeto">#REF!</definedName>
    <definedName name="alquiacum" localSheetId="6">#REF!</definedName>
    <definedName name="alquiacum">#REF!</definedName>
    <definedName name="alquileres" localSheetId="6">#REF!</definedName>
    <definedName name="alquileres">#REF!</definedName>
    <definedName name="alquimes" localSheetId="6">#REF!</definedName>
    <definedName name="alquimes">#REF!</definedName>
    <definedName name="amort">[13]Tabla!$A$1:$B$622</definedName>
    <definedName name="analogchannels">'[14]atc e dtc'!$AE$4:$BL$152</definedName>
    <definedName name="ANEX" localSheetId="6">#REF!</definedName>
    <definedName name="ANEX">#REF!</definedName>
    <definedName name="Anexo" hidden="1">{#N/A,#N/A,FALSE,"Aging Summary";#N/A,#N/A,FALSE,"Ratio Analysis";#N/A,#N/A,FALSE,"Test 120 Day Accts";#N/A,#N/A,FALSE,"Tickmarks"}</definedName>
    <definedName name="ANEZ" localSheetId="6">#REF!</definedName>
    <definedName name="ANEZ">#REF!</definedName>
    <definedName name="APARC" localSheetId="6">#REF!</definedName>
    <definedName name="APARC">#REF!</definedName>
    <definedName name="APARC2" localSheetId="6">#REF!</definedName>
    <definedName name="APARC2">#REF!</definedName>
    <definedName name="APARC3" localSheetId="6">#REF!</definedName>
    <definedName name="APARC3">#REF!</definedName>
    <definedName name="APARC4" localSheetId="6">#REF!</definedName>
    <definedName name="APARC4">#REF!</definedName>
    <definedName name="aquimgir" localSheetId="6">#REF!</definedName>
    <definedName name="aquimgir">#REF!</definedName>
    <definedName name="aquimsj1" localSheetId="6">#REF!</definedName>
    <definedName name="aquimsj1">#REF!</definedName>
    <definedName name="aquimsj2" localSheetId="6">#REF!</definedName>
    <definedName name="aquimsj2">#REF!</definedName>
    <definedName name="ARA_Threshold">#N/A</definedName>
    <definedName name="ARA_Threshold_10" localSheetId="6">#REF!</definedName>
    <definedName name="ARA_Threshold_10">#REF!</definedName>
    <definedName name="ARA_Threshold_4" localSheetId="6">#REF!</definedName>
    <definedName name="ARA_Threshold_4">#REF!</definedName>
    <definedName name="ARA_Threshold_6" localSheetId="6">#REF!</definedName>
    <definedName name="ARA_Threshold_6">#REF!</definedName>
    <definedName name="ARA_Threshold_7" localSheetId="6">#REF!</definedName>
    <definedName name="ARA_Threshold_7">#REF!</definedName>
    <definedName name="_xlnm.Extract" localSheetId="6">#REF!</definedName>
    <definedName name="_xlnm.Extract">#REF!</definedName>
    <definedName name="_xlnm.Print_Area" localSheetId="8">'ANEXO B'!$B$1:$K$32</definedName>
    <definedName name="_xlnm.Print_Area" localSheetId="11">'ANEXO E'!$A$1:$F$41</definedName>
    <definedName name="_xlnm.Print_Area" localSheetId="12">'ANEXO F '!$A$1:$C$59</definedName>
    <definedName name="_xlnm.Print_Area" localSheetId="14">'ANEXO H'!$A$1:$G$53</definedName>
    <definedName name="_xlnm.Print_Area" localSheetId="15">'ANEXO I'!$A$1:$C$38</definedName>
    <definedName name="_xlnm.Print_Area" localSheetId="16">'ANEXO J'!$A$1:$D$49</definedName>
    <definedName name="_xlnm.Print_Area" localSheetId="2">'BG CNV'!$B$1:$H$45</definedName>
    <definedName name="_xlnm.Print_Area" localSheetId="5">'EEPN CNV'!$A$1:$M$34</definedName>
    <definedName name="_xlnm.Print_Area" localSheetId="3">'EERR CNV'!$A$1:$C$44</definedName>
    <definedName name="_xlnm.Print_Area" localSheetId="6">#REF!</definedName>
    <definedName name="_xlnm.Print_Area">#REF!</definedName>
    <definedName name="armado" localSheetId="6">#REF!</definedName>
    <definedName name="armado">#REF!</definedName>
    <definedName name="ARP" localSheetId="6">#REF!</definedName>
    <definedName name="ARP">#REF!</definedName>
    <definedName name="ARP_Threshold">#N/A</definedName>
    <definedName name="ARP_Threshold_10" localSheetId="6">#REF!</definedName>
    <definedName name="ARP_Threshold_10">#REF!</definedName>
    <definedName name="ARP_Threshold_4" localSheetId="6">#REF!</definedName>
    <definedName name="ARP_Threshold_4">#REF!</definedName>
    <definedName name="ARP_Threshold_6" localSheetId="6">#REF!</definedName>
    <definedName name="ARP_Threshold_6">#REF!</definedName>
    <definedName name="ARP_Threshold_7" localSheetId="6">#REF!</definedName>
    <definedName name="ARP_Threshold_7">#REF!</definedName>
    <definedName name="Arquivo" localSheetId="6">#REF!</definedName>
    <definedName name="Arquivo">#REF!</definedName>
    <definedName name="as" localSheetId="6">#REF!</definedName>
    <definedName name="as">#REF!</definedName>
    <definedName name="AS2DocOpenMode" hidden="1">"AS2DocumentEdit"</definedName>
    <definedName name="asdf" localSheetId="6">#REF!</definedName>
    <definedName name="asdf">#REF!</definedName>
    <definedName name="asdfas" localSheetId="6">#REF!</definedName>
    <definedName name="asdfas">#REF!</definedName>
    <definedName name="assdsafsa" localSheetId="6">#REF!</definedName>
    <definedName name="assdsafsa">#REF!</definedName>
    <definedName name="atcdtc">'[14]RESUMO ATC-DTC'!$A$4:$C$153</definedName>
    <definedName name="AUD" localSheetId="6">#REF!</definedName>
    <definedName name="AUD">#REF!</definedName>
    <definedName name="AV.3" localSheetId="6">[15]Balance!#REF!</definedName>
    <definedName name="AV.3">[15]Balance!#REF!</definedName>
    <definedName name="B_" localSheetId="6">#REF!</definedName>
    <definedName name="B_">#REF!</definedName>
    <definedName name="BALANCES" localSheetId="6">#REF!</definedName>
    <definedName name="BALANCES">#REF!</definedName>
    <definedName name="ban">[8]forecast!$B$728:$V$796</definedName>
    <definedName name="Bancos" hidden="1">{#N/A,#N/A,FALSE,"Aging Summary";#N/A,#N/A,FALSE,"Ratio Analysis";#N/A,#N/A,FALSE,"Test 120 Day Accts";#N/A,#N/A,FALSE,"Tickmarks"}</definedName>
    <definedName name="bandaAe1">'[16]BANDA A'!$J$23:$U$23,'[16]BANDA A'!$A$24:$U$24,'[16]BANDA A'!$A$24:$Q$25</definedName>
    <definedName name="bandaAe2">'[16]BANDA A'!$S$20:$U$20,'[16]BANDA A'!$A$21:$U$21,'[16]BANDA A'!$A$22:$I$22</definedName>
    <definedName name="bandaAn">'[16]BANDA A'!$A$4:$U$18,'[16]BANDA A'!$A$19:$R$19</definedName>
    <definedName name="BASE">[17]Precio!$A$7:$D$249</definedName>
    <definedName name="base2">[8]forecast!$B$197:$W$1318</definedName>
    <definedName name="_xlnm.Database" localSheetId="6">#REF!</definedName>
    <definedName name="_xlnm.Database">#REF!</definedName>
    <definedName name="bcalqui" localSheetId="6">#REF!</definedName>
    <definedName name="bcalqui">#REF!</definedName>
    <definedName name="BCC">'[18]Nota 8'!$F$101</definedName>
    <definedName name="BCI" localSheetId="6">#REF!</definedName>
    <definedName name="BCI">#REF!</definedName>
    <definedName name="BCII" localSheetId="6">#REF!</definedName>
    <definedName name="BCII">#REF!</definedName>
    <definedName name="BCNC">'[18]Nota 8'!$F$104</definedName>
    <definedName name="BDU">'[18]Bce Patrim'!$C$20</definedName>
    <definedName name="BDUU">'[19]Bce Patrim'!$C$20</definedName>
    <definedName name="bol">[8]forecast!$B$879:$V$946</definedName>
    <definedName name="Bonificaciones" localSheetId="6">#REF!</definedName>
    <definedName name="Bonificaciones">#REF!</definedName>
    <definedName name="BONIFICACIONES_POR_DESEMPENO" localSheetId="6">#REF!</definedName>
    <definedName name="BONIFICACIONES_POR_DESEMPENO">#REF!</definedName>
    <definedName name="Box_analysed" localSheetId="6">#REF!</definedName>
    <definedName name="Box_analysed">#REF!</definedName>
    <definedName name="Box_Capex" localSheetId="6">'[20]Data by box analysed'!#REF!</definedName>
    <definedName name="Box_Capex">'[20]Data by box analysed'!#REF!</definedName>
    <definedName name="Box_interest" localSheetId="6">'[21]Data by box analysed'!#REF!</definedName>
    <definedName name="Box_interest">'[21]Data by box analysed'!#REF!</definedName>
    <definedName name="Box_quantities" localSheetId="6">'[22]Data by box analysed'!#REF!</definedName>
    <definedName name="Box_quantities">'[22]Data by box analysed'!#REF!</definedName>
    <definedName name="BRR" localSheetId="6">#REF!</definedName>
    <definedName name="BRR">#REF!</definedName>
    <definedName name="bsusocomb1" localSheetId="6">#REF!</definedName>
    <definedName name="bsusocomb1">#REF!</definedName>
    <definedName name="bsusonorte1" localSheetId="6">#REF!</definedName>
    <definedName name="bsusonorte1">#REF!</definedName>
    <definedName name="bsusosur1" localSheetId="6">#REF!</definedName>
    <definedName name="bsusosur1">#REF!</definedName>
    <definedName name="BU_USD" localSheetId="6">#REF!</definedName>
    <definedName name="BU_USD">#REF!</definedName>
    <definedName name="BuiltIn_Print_Area" localSheetId="6">#REF!</definedName>
    <definedName name="BuiltIn_Print_Area">#REF!</definedName>
    <definedName name="BuiltIn_Print_Area___0" localSheetId="6">#REF!</definedName>
    <definedName name="BuiltIn_Print_Area___0">#REF!</definedName>
    <definedName name="BuiltIn_Print_Area___0___0" localSheetId="6">#REF!</definedName>
    <definedName name="BuiltIn_Print_Area___0___0">#REF!</definedName>
    <definedName name="BuiltIn_Print_Area___0___0___0" localSheetId="6">#REF!</definedName>
    <definedName name="BuiltIn_Print_Area___0___0___0">#REF!</definedName>
    <definedName name="BuiltIn_Print_Area___0___0___0___0" localSheetId="6">#REF!</definedName>
    <definedName name="BuiltIn_Print_Area___0___0___0___0">#REF!</definedName>
    <definedName name="BuiltIn_Print_Area___0___0___0___0___0" localSheetId="6">[23]EVP!#REF!</definedName>
    <definedName name="BuiltIn_Print_Area___0___0___0___0___0">[23]EVP!#REF!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 localSheetId="6">#REF!</definedName>
    <definedName name="BuiltIn_Print_Area___0___0___0___0___0___0___0___0___0">#REF!</definedName>
    <definedName name="BuiltIn_Print_Area___0___0___0___0___0___0___0___0___0___0" localSheetId="6">#REF!</definedName>
    <definedName name="BuiltIn_Print_Area___0___0___0___0___0___0___0___0___0___0">#REF!</definedName>
    <definedName name="BuiltIn_Print_Area___0___0___0___0___0___0___0___0___0___0___0" localSheetId="6">#REF!</definedName>
    <definedName name="BuiltIn_Print_Area___0___0___0___0___0___0___0___0___0___0___0">#REF!</definedName>
    <definedName name="BuiltIn_Print_Area___0___0___0___0___0___0___0___0___0___0___0___0" localSheetId="6">#REF!</definedName>
    <definedName name="BuiltIn_Print_Area___0___0___0___0___0___0___0___0___0___0___0___0">#REF!</definedName>
    <definedName name="BuiltIn_Print_Area___0___0___0___0___0___0___0___0___0___0___0___0___0" localSheetId="6">#REF!</definedName>
    <definedName name="BuiltIn_Print_Area___0___0___0___0___0___0___0___0___0___0___0___0___0">#REF!</definedName>
    <definedName name="BuiltIn_Print_Area___0___0___0___0___0___0___0___0___0___0___0___0___0___0" localSheetId="6">#REF!</definedName>
    <definedName name="BuiltIn_Print_Area___0___0___0___0___0___0___0___0___0___0___0___0___0___0">#REF!</definedName>
    <definedName name="BuiltIn_Print_Area___0___0___0___0___0___0___0___0___0___0___0___0___0___0___0" localSheetId="6">#REF!</definedName>
    <definedName name="BuiltIn_Print_Area___0___0___0___0___0___0___0___0___0___0___0___0___0___0___0">#REF!</definedName>
    <definedName name="bvbb" localSheetId="6" hidden="1">#REF!</definedName>
    <definedName name="bvbb" hidden="1">#REF!</definedName>
    <definedName name="C_" localSheetId="6">#REF!</definedName>
    <definedName name="C_">#REF!</definedName>
    <definedName name="C_CONT." localSheetId="6">#REF!</definedName>
    <definedName name="C_CONT.">#REF!</definedName>
    <definedName name="Cabezas" localSheetId="6">#REF!</definedName>
    <definedName name="Cabezas">#REF!</definedName>
    <definedName name="CAD" localSheetId="6">#REF!</definedName>
    <definedName name="CAD">#REF!</definedName>
    <definedName name="Caja" localSheetId="6">#REF!</definedName>
    <definedName name="Caja">#REF!</definedName>
    <definedName name="cambio">[24]IF!$L$45</definedName>
    <definedName name="Capitali" localSheetId="6">#REF!</definedName>
    <definedName name="Capitali">#REF!</definedName>
    <definedName name="CARA" localSheetId="6">#REF!</definedName>
    <definedName name="CARA">#REF!</definedName>
    <definedName name="CARATULA" localSheetId="6">#REF!</definedName>
    <definedName name="CARATULA">#REF!</definedName>
    <definedName name="CD" localSheetId="6">#REF!</definedName>
    <definedName name="CD">#REF!</definedName>
    <definedName name="CDG" localSheetId="6">#REF!</definedName>
    <definedName name="CDG">#REF!</definedName>
    <definedName name="cdghjf" localSheetId="6">#REF!</definedName>
    <definedName name="cdghjf">#REF!</definedName>
    <definedName name="cdgiro" localSheetId="6">#REF!</definedName>
    <definedName name="cdgiro">#REF!</definedName>
    <definedName name="cdmzn" localSheetId="6">#REF!</definedName>
    <definedName name="cdmzn">#REF!</definedName>
    <definedName name="CDMZO" localSheetId="6">#REF!</definedName>
    <definedName name="CDMZO">#REF!</definedName>
    <definedName name="cdrogtos" localSheetId="6">#REF!</definedName>
    <definedName name="cdrogtos">#REF!</definedName>
    <definedName name="cdrogtoscomb" localSheetId="6">#REF!</definedName>
    <definedName name="cdrogtoscomb">#REF!</definedName>
    <definedName name="cdrogtoshold" localSheetId="6">#REF!</definedName>
    <definedName name="cdrogtoshold">#REF!</definedName>
    <definedName name="cdrogtosnorte" localSheetId="6">#REF!</definedName>
    <definedName name="cdrogtosnorte">#REF!</definedName>
    <definedName name="CdroGtosSAP" localSheetId="6">#REF!</definedName>
    <definedName name="CdroGtosSAP">#REF!</definedName>
    <definedName name="cdrogtossur" localSheetId="6">#REF!</definedName>
    <definedName name="cdrogtossur">#REF!</definedName>
    <definedName name="cdsj1" localSheetId="6">#REF!</definedName>
    <definedName name="cdsj1">#REF!</definedName>
    <definedName name="cdsj2" localSheetId="6">#REF!</definedName>
    <definedName name="cdsj2">#REF!</definedName>
    <definedName name="cdsjo" localSheetId="6">#REF!</definedName>
    <definedName name="cdsjo">#REF!</definedName>
    <definedName name="CDT" localSheetId="6">#REF!</definedName>
    <definedName name="CDT">#REF!</definedName>
    <definedName name="cdtn" localSheetId="6">#REF!</definedName>
    <definedName name="cdtn">#REF!</definedName>
    <definedName name="cdto" localSheetId="6">#REF!</definedName>
    <definedName name="cdto">#REF!</definedName>
    <definedName name="cdttro" localSheetId="6">#REF!</definedName>
    <definedName name="cdttro">#REF!</definedName>
    <definedName name="CFC">'[18]Nota 8'!$F$165</definedName>
    <definedName name="CH_" localSheetId="6">#REF!</definedName>
    <definedName name="CH_">#REF!</definedName>
    <definedName name="Chave" localSheetId="6">#REF!</definedName>
    <definedName name="Chave">#REF!</definedName>
    <definedName name="chcontrole">'[14]resumo dcch e acc'!$A$4:$L$152</definedName>
    <definedName name="CLIENT_NAME">[25]Básico!$D$3</definedName>
    <definedName name="cliente" localSheetId="6">[26]Bajas!#REF!</definedName>
    <definedName name="cliente">[26]Bajas!#REF!</definedName>
    <definedName name="clientes" localSheetId="6">[26]Altas!#REF!</definedName>
    <definedName name="clientes">[26]Altas!#REF!</definedName>
    <definedName name="codigos">'[8]x sku'!$I$11:$I$1127</definedName>
    <definedName name="COEF">[13]Coeficientes!$A$9:$B$16</definedName>
    <definedName name="colorcode">'[14]resumo color code'!$A$3:$I$152</definedName>
    <definedName name="Combin" localSheetId="6">#REF!</definedName>
    <definedName name="Combin">#REF!</definedName>
    <definedName name="Comisión">[27]Parámetros!$B$15</definedName>
    <definedName name="Comp_FPC">[10]AP!$B$3:$AY$45,[10]AP!$B$56:$AY$95,[10]AP!$B$98:$AY$145,[10]AP!$B$148:$AY$175</definedName>
    <definedName name="compprueb" localSheetId="6">#REF!</definedName>
    <definedName name="compprueb">#REF!</definedName>
    <definedName name="compras" localSheetId="6">#REF!</definedName>
    <definedName name="compras">#REF!</definedName>
    <definedName name="CONS" localSheetId="6">#REF!</definedName>
    <definedName name="CONS">#REF!</definedName>
    <definedName name="CONS2" localSheetId="6">#REF!</definedName>
    <definedName name="CONS2">#REF!</definedName>
    <definedName name="CONSTITUCION" localSheetId="6">#REF!</definedName>
    <definedName name="CONSTITUCION">#REF!</definedName>
    <definedName name="Contrib_acum_proyecto" localSheetId="6">#REF!</definedName>
    <definedName name="Contrib_acum_proyecto">#REF!</definedName>
    <definedName name="Control">[8]forecast!$V$63</definedName>
    <definedName name="coordenadas" localSheetId="6">[28]Coordenadas!#REF!</definedName>
    <definedName name="coordenadas">[28]Coordenadas!#REF!</definedName>
    <definedName name="copia">'[29]Datos del Balance'!$B$8</definedName>
    <definedName name="COSEG" localSheetId="6">#REF!</definedName>
    <definedName name="COSEG">#REF!</definedName>
    <definedName name="COSEGIR" localSheetId="6">#REF!</definedName>
    <definedName name="COSEGIR">#REF!</definedName>
    <definedName name="COSEMZ" localSheetId="6">#REF!</definedName>
    <definedName name="COSEMZ">#REF!</definedName>
    <definedName name="COSEMZ1" localSheetId="6">#REF!</definedName>
    <definedName name="COSEMZ1">#REF!</definedName>
    <definedName name="COSEMZ1B" localSheetId="6">#REF!</definedName>
    <definedName name="COSEMZ1B">#REF!</definedName>
    <definedName name="COSEMZ2" localSheetId="6">#REF!</definedName>
    <definedName name="COSEMZ2">#REF!</definedName>
    <definedName name="COSEMZ2B" localSheetId="6">#REF!</definedName>
    <definedName name="COSEMZ2B">#REF!</definedName>
    <definedName name="COSEMZ3" localSheetId="6">#REF!</definedName>
    <definedName name="COSEMZ3">#REF!</definedName>
    <definedName name="COSEMZ3B" localSheetId="6">#REF!</definedName>
    <definedName name="COSEMZ3B">#REF!</definedName>
    <definedName name="CosEnvMedio">[27]Parámetros!$B$12</definedName>
    <definedName name="CosEnvUno">[27]Parámetros!$B$11</definedName>
    <definedName name="COSES1" localSheetId="6">#REF!</definedName>
    <definedName name="COSES1">#REF!</definedName>
    <definedName name="COSES2" localSheetId="6">#REF!</definedName>
    <definedName name="COSES2">#REF!</definedName>
    <definedName name="COSESJ" localSheetId="6">#REF!</definedName>
    <definedName name="COSESJ">#REF!</definedName>
    <definedName name="COSESJ1" localSheetId="6">#REF!</definedName>
    <definedName name="COSESJ1">#REF!</definedName>
    <definedName name="COSESJ2" localSheetId="6">#REF!</definedName>
    <definedName name="COSESJ2">#REF!</definedName>
    <definedName name="COSESJ3" localSheetId="6">#REF!</definedName>
    <definedName name="COSESJ3">#REF!</definedName>
    <definedName name="COSETR" localSheetId="6">#REF!</definedName>
    <definedName name="COSETR">#REF!</definedName>
    <definedName name="COSETR1" localSheetId="6">#REF!</definedName>
    <definedName name="COSETR1">#REF!</definedName>
    <definedName name="COSETR2" localSheetId="6">#REF!</definedName>
    <definedName name="COSETR2">#REF!</definedName>
    <definedName name="COSETR3" localSheetId="6">#REF!</definedName>
    <definedName name="COSETR3">#REF!</definedName>
    <definedName name="CosMz" localSheetId="6">#REF!</definedName>
    <definedName name="CosMz">#REF!</definedName>
    <definedName name="COST" localSheetId="6">#REF!</definedName>
    <definedName name="COST">#REF!</definedName>
    <definedName name="CosTapa">[27]Parámetros!$B$13</definedName>
    <definedName name="costobc">[30]Hoja1!$I$2:$I$24</definedName>
    <definedName name="COSTOÇ" hidden="1">{#N/A,#N/A,FALSE,"Aging Summary";#N/A,#N/A,FALSE,"Ratio Analysis";#N/A,#N/A,FALSE,"Test 120 Day Accts";#N/A,#N/A,FALSE,"Tickmarks"}</definedName>
    <definedName name="Costos_depreciación">#N/A</definedName>
    <definedName name="CPC">'[18]Nota 8'!$F$52</definedName>
    <definedName name="CPP">'[18]Nota 8'!$F$125</definedName>
    <definedName name="credito" localSheetId="6">#REF!</definedName>
    <definedName name="credito">#REF!</definedName>
    <definedName name="_xlnm.Criteria" localSheetId="6">#REF!</definedName>
    <definedName name="_xlnm.Criteria">#REF!</definedName>
    <definedName name="CSA" localSheetId="6">#REF!</definedName>
    <definedName name="CSA">#REF!</definedName>
    <definedName name="ctovtanorte" localSheetId="6">'[12]CTO VTAS'!#REF!</definedName>
    <definedName name="ctovtanorte">'[12]CTO VTAS'!#REF!</definedName>
    <definedName name="CtrlExt">[8]forecast!$AF$24</definedName>
    <definedName name="CUG_Agua" localSheetId="6">#REF!</definedName>
    <definedName name="CUG_Agua">#REF!</definedName>
    <definedName name="Cuota_Fija" localSheetId="6">#REF!</definedName>
    <definedName name="Cuota_Fija">#REF!</definedName>
    <definedName name="Cuota_Telefono" localSheetId="6">#REF!</definedName>
    <definedName name="Cuota_Telefono">#REF!</definedName>
    <definedName name="currency">[31]CURRENCY!$E$1</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v_" localSheetId="6">'[32]BG Armado'!#REF!</definedName>
    <definedName name="cv_">'[32]BG Armado'!#REF!</definedName>
    <definedName name="CY_Accounts_Receivable">#N/A</definedName>
    <definedName name="CY_Accounts_Receivable_7" localSheetId="6">#REF!</definedName>
    <definedName name="CY_Accounts_Receivable_7">#REF!</definedName>
    <definedName name="CY_Cash">#N/A</definedName>
    <definedName name="CY_Cash_7" localSheetId="6">#REF!</definedName>
    <definedName name="CY_Cash_7">#REF!</definedName>
    <definedName name="CY_Cost_of_Sales">#N/A</definedName>
    <definedName name="CY_Cost_of_Sales_7" localSheetId="6">#REF!</definedName>
    <definedName name="CY_Cost_of_Sales_7">#REF!</definedName>
    <definedName name="CY_Current_Liabilities">#N/A</definedName>
    <definedName name="CY_Current_Liabilities_7" localSheetId="6">#REF!</definedName>
    <definedName name="CY_Current_Liabilities_7">#REF!</definedName>
    <definedName name="CY_Gross_Profit">#N/A</definedName>
    <definedName name="CY_Gross_Profit_7" localSheetId="6">#REF!</definedName>
    <definedName name="CY_Gross_Profit_7">#REF!</definedName>
    <definedName name="CY_Interest_Expense">#N/A</definedName>
    <definedName name="CY_Interest_Expense_7" localSheetId="6">#REF!</definedName>
    <definedName name="CY_Interest_Expense_7">#REF!</definedName>
    <definedName name="CY_Inventory">#N/A</definedName>
    <definedName name="CY_Inventory_7" localSheetId="6">#REF!</definedName>
    <definedName name="CY_Inventory_7">#REF!</definedName>
    <definedName name="CY_LT_Debt">#N/A</definedName>
    <definedName name="CY_LT_Debt_7" localSheetId="6">#REF!</definedName>
    <definedName name="CY_LT_Debt_7">#REF!</definedName>
    <definedName name="CY_NET_PROFIT">#N/A</definedName>
    <definedName name="CY_NET_PROFIT_7" localSheetId="6">#REF!</definedName>
    <definedName name="CY_NET_PROFIT_7">#REF!</definedName>
    <definedName name="CY_Net_Revenue">#N/A</definedName>
    <definedName name="CY_Net_Revenue_7" localSheetId="6">#REF!</definedName>
    <definedName name="CY_Net_Revenue_7">#REF!</definedName>
    <definedName name="CY_Operating_Income">#N/A</definedName>
    <definedName name="CY_Operating_Income_7" localSheetId="6">#REF!</definedName>
    <definedName name="CY_Operating_Income_7">#REF!</definedName>
    <definedName name="CY_QUICK_ASSETS">#N/A</definedName>
    <definedName name="CY_QUICK_ASSETS_7" localSheetId="6">#REF!</definedName>
    <definedName name="CY_QUICK_ASSETS_7">#REF!</definedName>
    <definedName name="CY_Tangible_Net_Worth">#N/A</definedName>
    <definedName name="CY_Tangible_Net_Worth_7" localSheetId="6">#REF!</definedName>
    <definedName name="CY_Tangible_Net_Worth_7">#REF!</definedName>
    <definedName name="CY_TOTAL_ASSETS">#N/A</definedName>
    <definedName name="CY_TOTAL_ASSETS_7" localSheetId="6">#REF!</definedName>
    <definedName name="CY_TOTAL_ASSETS_7">#REF!</definedName>
    <definedName name="CY_TOTAL_CURR_ASSETS">#N/A</definedName>
    <definedName name="CY_TOTAL_CURR_ASSETS_7" localSheetId="6">#REF!</definedName>
    <definedName name="CY_TOTAL_CURR_ASSETS_7">#REF!</definedName>
    <definedName name="CY_TOTAL_DEBT">#N/A</definedName>
    <definedName name="CY_TOTAL_DEBT_7" localSheetId="6">#REF!</definedName>
    <definedName name="CY_TOTAL_DEBT_7">#REF!</definedName>
    <definedName name="CY_TOTAL_EQUITY">#N/A</definedName>
    <definedName name="CY_TOTAL_EQUITY_7" localSheetId="6">#REF!</definedName>
    <definedName name="CY_TOTAL_EQUITY_7">#REF!</definedName>
    <definedName name="CYB">'[18]Nota 8'!$F$20</definedName>
    <definedName name="D" localSheetId="6">#REF!</definedName>
    <definedName name="D">#REF!</definedName>
    <definedName name="D_" localSheetId="6">#REF!</definedName>
    <definedName name="D_">#REF!</definedName>
    <definedName name="da" localSheetId="6">#REF!</definedName>
    <definedName name="da">#REF!</definedName>
    <definedName name="dasd" localSheetId="6">[33]GP2.1!#REF!</definedName>
    <definedName name="dasd">[33]GP2.1!#REF!</definedName>
    <definedName name="data" localSheetId="6">#REF!</definedName>
    <definedName name="data">#REF!</definedName>
    <definedName name="DATA1" localSheetId="6">#REF!</definedName>
    <definedName name="DATA1">#REF!</definedName>
    <definedName name="DATA10" localSheetId="6">#REF!</definedName>
    <definedName name="DATA10">#REF!</definedName>
    <definedName name="DATA11" localSheetId="6">#REF!</definedName>
    <definedName name="DATA11">#REF!</definedName>
    <definedName name="DATA12" localSheetId="6">#REF!</definedName>
    <definedName name="DATA12">#REF!</definedName>
    <definedName name="DATA13" localSheetId="6">#REF!</definedName>
    <definedName name="DATA13">#REF!</definedName>
    <definedName name="DATA14" localSheetId="6">#REF!</definedName>
    <definedName name="DATA14">#REF!</definedName>
    <definedName name="DATA15" localSheetId="6">#REF!</definedName>
    <definedName name="DATA15">#REF!</definedName>
    <definedName name="DATA16" localSheetId="6">#REF!</definedName>
    <definedName name="DATA16">#REF!</definedName>
    <definedName name="DATA17" localSheetId="6">#REF!</definedName>
    <definedName name="DATA17">#REF!</definedName>
    <definedName name="DATA18" localSheetId="6">#REF!</definedName>
    <definedName name="DATA18">#REF!</definedName>
    <definedName name="DATA19" localSheetId="6">#REF!</definedName>
    <definedName name="DATA19">#REF!</definedName>
    <definedName name="DATA2" localSheetId="6">#REF!</definedName>
    <definedName name="DATA2">#REF!</definedName>
    <definedName name="DATA20" localSheetId="6">#REF!</definedName>
    <definedName name="DATA20">#REF!</definedName>
    <definedName name="DATA21" localSheetId="6">#REF!</definedName>
    <definedName name="DATA21">#REF!</definedName>
    <definedName name="DATA22" localSheetId="6">#REF!</definedName>
    <definedName name="DATA22">#REF!</definedName>
    <definedName name="DATA23" localSheetId="6">#REF!</definedName>
    <definedName name="DATA23">#REF!</definedName>
    <definedName name="DATA24" localSheetId="6">[34]Base!#REF!</definedName>
    <definedName name="DATA24">[34]Base!#REF!</definedName>
    <definedName name="DATA25" localSheetId="6">[34]Base!#REF!</definedName>
    <definedName name="DATA25">[34]Base!#REF!</definedName>
    <definedName name="DATA26" localSheetId="6">[34]Base!#REF!</definedName>
    <definedName name="DATA26">[34]Base!#REF!</definedName>
    <definedName name="DATA3" localSheetId="6">#REF!</definedName>
    <definedName name="DATA3">#REF!</definedName>
    <definedName name="DATA4" localSheetId="6">#REF!</definedName>
    <definedName name="DATA4">#REF!</definedName>
    <definedName name="DATA5" localSheetId="6">#REF!</definedName>
    <definedName name="DATA5">#REF!</definedName>
    <definedName name="DATA6" localSheetId="6">#REF!</definedName>
    <definedName name="DATA6">#REF!</definedName>
    <definedName name="DATA7" localSheetId="6">#REF!</definedName>
    <definedName name="DATA7">#REF!</definedName>
    <definedName name="DATA8" localSheetId="6">#REF!</definedName>
    <definedName name="DATA8">#REF!</definedName>
    <definedName name="DATA9" localSheetId="6">#REF!</definedName>
    <definedName name="DATA9">#REF!</definedName>
    <definedName name="DATE" localSheetId="6">#REF!</definedName>
    <definedName name="DATE">#REF!</definedName>
    <definedName name="DATE99" localSheetId="6">#REF!</definedName>
    <definedName name="DATE99">#REF!</definedName>
    <definedName name="dd" localSheetId="6">'[35]IRSA HIST'!#REF!</definedName>
    <definedName name="dd">'[35]IRSA HIST'!#REF!</definedName>
    <definedName name="DD_Curr">[36]Currency!$C$3</definedName>
    <definedName name="DDDDD" localSheetId="6">#REF!</definedName>
    <definedName name="DDDDD">#REF!</definedName>
    <definedName name="debito" localSheetId="6">#REF!</definedName>
    <definedName name="debito">#REF!</definedName>
    <definedName name="DEBITOFISCAL" localSheetId="6">#REF!</definedName>
    <definedName name="DEBITOFISCAL">#REF!</definedName>
    <definedName name="Dec_93" localSheetId="6">#REF!</definedName>
    <definedName name="Dec_93">#REF!</definedName>
    <definedName name="dedwedwd" localSheetId="6">#REF!</definedName>
    <definedName name="dedwedwd">#REF!</definedName>
    <definedName name="defwergtqergt" localSheetId="6">#REF!</definedName>
    <definedName name="defwergtqergt">#REF!</definedName>
    <definedName name="Depósitso">'[37]Con asto'!$A$1:$M$1149</definedName>
    <definedName name="depreciaciones" localSheetId="6">#REF!</definedName>
    <definedName name="depreciaciones">#REF!</definedName>
    <definedName name="detail" localSheetId="6">#REF!</definedName>
    <definedName name="detail">#REF!</definedName>
    <definedName name="detail2" localSheetId="6">#REF!</definedName>
    <definedName name="detail2">#REF!</definedName>
    <definedName name="Detalle_de_Bienes_de_Uso_">'[38]Detalle de Ref.'!$A$1:$D$111</definedName>
    <definedName name="deuxfp" localSheetId="6">#REF!</definedName>
    <definedName name="deuxfp">#REF!</definedName>
    <definedName name="devengado" localSheetId="6">#REF!</definedName>
    <definedName name="devengado">#REF!</definedName>
    <definedName name="devolucion" hidden="1">{#N/A,#N/A,FALSE,"Aging Summary";#N/A,#N/A,FALSE,"Ratio Analysis";#N/A,#N/A,FALSE,"Test 120 Day Accts";#N/A,#N/A,FALSE,"Tickmarks"}</definedName>
    <definedName name="dfgs" localSheetId="6">#REF!</definedName>
    <definedName name="dfgs">#REF!</definedName>
    <definedName name="Diferencias_de_redondeo" localSheetId="6">#REF!</definedName>
    <definedName name="Diferencias_de_redondeo">#REF!</definedName>
    <definedName name="digitalchannels">'[14]atc e dtc'!$L$4:$AD$152</definedName>
    <definedName name="Dist_Cons" localSheetId="6">#REF!</definedName>
    <definedName name="Dist_Cons">#REF!</definedName>
    <definedName name="Dist_Finc" localSheetId="6">#REF!</definedName>
    <definedName name="Dist_Finc">#REF!</definedName>
    <definedName name="dlleu" localSheetId="6">#REF!</definedName>
    <definedName name="dlleu">#REF!</definedName>
    <definedName name="DLLEUR" localSheetId="6">#REF!</definedName>
    <definedName name="DLLEUR">#REF!</definedName>
    <definedName name="DOC" localSheetId="6">#REF!</definedName>
    <definedName name="DOC">#REF!</definedName>
    <definedName name="dsf" localSheetId="6">[15]Balance!#REF!</definedName>
    <definedName name="dsf">[15]Balance!#REF!</definedName>
    <definedName name="DUPONT_1" localSheetId="6">#REF!</definedName>
    <definedName name="DUPONT_1">#REF!</definedName>
    <definedName name="e" hidden="1">{#N/A,#N/A,FALSE,"Aging Summary";#N/A,#N/A,FALSE,"Ratio Analysis";#N/A,#N/A,FALSE,"Test 120 Day Accts";#N/A,#N/A,FALSE,"Tickmarks"}</definedName>
    <definedName name="E_" localSheetId="6">'[39]BG Armado'!#REF!</definedName>
    <definedName name="E_">'[39]BG Armado'!#REF!</definedName>
    <definedName name="E3_" localSheetId="6">'[39]BG Armado'!#REF!</definedName>
    <definedName name="E3_">'[39]BG Armado'!#REF!</definedName>
    <definedName name="effective_date" localSheetId="6">'[40]Interface Hub'!#REF!</definedName>
    <definedName name="effective_date">'[40]Interface Hub'!#REF!</definedName>
    <definedName name="elasmjsdlkfjsdf" localSheetId="6">#REF!</definedName>
    <definedName name="elasmjsdlkfjsdf">#REF!</definedName>
    <definedName name="eliminaciones" localSheetId="6">[41]VARIACIONES!#REF!</definedName>
    <definedName name="eliminaciones">[41]VARIACIONES!#REF!</definedName>
    <definedName name="enero" localSheetId="6">#REF!</definedName>
    <definedName name="enero">#REF!</definedName>
    <definedName name="Enero2011" localSheetId="6">#REF!</definedName>
    <definedName name="Enero2011">#REF!</definedName>
    <definedName name="EOAF" localSheetId="6">#REF!</definedName>
    <definedName name="EOAF">#REF!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PN" localSheetId="6">#REF!</definedName>
    <definedName name="EPN">#REF!</definedName>
    <definedName name="EquityTable" localSheetId="6">#REF!</definedName>
    <definedName name="EquityTable">#REF!</definedName>
    <definedName name="er" localSheetId="6">#REF!</definedName>
    <definedName name="er">#REF!</definedName>
    <definedName name="er_4" localSheetId="6">#REF!</definedName>
    <definedName name="er_4">#REF!</definedName>
    <definedName name="er_6" localSheetId="6">#REF!</definedName>
    <definedName name="er_6">#REF!</definedName>
    <definedName name="ERO" localSheetId="6">#REF!</definedName>
    <definedName name="ERO">#REF!</definedName>
    <definedName name="Err_Box_AddSamp">'[42]Non-Statistical Sampling'!$AR$6</definedName>
    <definedName name="Err_Box_Rej">'[42]Non-Statistical Sampling'!$AR$5</definedName>
    <definedName name="Err_CellComments">'[42]Non-Statistical Sampling'!$AJ$13</definedName>
    <definedName name="Err_SampErr">'[42]Non-Statistical Sampling'!$AK$15</definedName>
    <definedName name="erro">'[43]PARAM-22-12-1999'!$A$6:$DP$23</definedName>
    <definedName name="ESP" localSheetId="6">#REF!</definedName>
    <definedName name="ESP">#REF!</definedName>
    <definedName name="EUR" localSheetId="6">#REF!</definedName>
    <definedName name="EUR">#REF!</definedName>
    <definedName name="Eval_btn_Ans">'[42]Non-Statistical Sampling'!$AR$12</definedName>
    <definedName name="Eval_MR">'[42]Non-Statistical Sampling'!$Y$20</definedName>
    <definedName name="Excel_BuiltIn__FilterDatabase_13" localSheetId="6">#REF!</definedName>
    <definedName name="Excel_BuiltIn__FilterDatabase_13">#REF!</definedName>
    <definedName name="Excel_BuiltIn__FilterDatabase_14" localSheetId="6">#REF!</definedName>
    <definedName name="Excel_BuiltIn__FilterDatabase_14">#REF!</definedName>
    <definedName name="Excel_BuiltIn__FilterDatabase_15" localSheetId="6">#REF!</definedName>
    <definedName name="Excel_BuiltIn__FilterDatabase_15">#REF!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__0___0" localSheetId="6">#REF!</definedName>
    <definedName name="Excel_BuiltIn_Print_Area_1_1___0___0">#REF!</definedName>
    <definedName name="Excel_BuiltIn_Print_Area_1_1_1" localSheetId="6">#REF!</definedName>
    <definedName name="Excel_BuiltIn_Print_Area_1_1_1">#REF!</definedName>
    <definedName name="Excel_BuiltIn_Print_Area_1_1_1_1_1" localSheetId="6">#REF!</definedName>
    <definedName name="Excel_BuiltIn_Print_Area_1_1_1_1_1">#REF!</definedName>
    <definedName name="Excel_BuiltIn_Print_Area_1_1_1_4" localSheetId="6">#REF!</definedName>
    <definedName name="Excel_BuiltIn_Print_Area_1_1_1_4">#REF!</definedName>
    <definedName name="Excel_BuiltIn_Print_Area_1_1_14" localSheetId="6">#REF!</definedName>
    <definedName name="Excel_BuiltIn_Print_Area_1_1_14">#REF!</definedName>
    <definedName name="Excel_BuiltIn_Print_Area_1_1_14_4" localSheetId="6">#REF!</definedName>
    <definedName name="Excel_BuiltIn_Print_Area_1_1_14_4">#REF!</definedName>
    <definedName name="Excel_BuiltIn_Print_Area_1_1_14_6" localSheetId="6">#REF!</definedName>
    <definedName name="Excel_BuiltIn_Print_Area_1_1_14_6">#REF!</definedName>
    <definedName name="Excel_BuiltIn_Print_Area_1_1_16" localSheetId="6">#REF!</definedName>
    <definedName name="Excel_BuiltIn_Print_Area_1_1_16">#REF!</definedName>
    <definedName name="Excel_BuiltIn_Print_Area_1_1_16_1" localSheetId="6">#REF!</definedName>
    <definedName name="Excel_BuiltIn_Print_Area_1_1_16_1">#REF!</definedName>
    <definedName name="Excel_BuiltIn_Print_Area_1_1_16_1_4" localSheetId="6">#REF!</definedName>
    <definedName name="Excel_BuiltIn_Print_Area_1_1_16_1_4">#REF!</definedName>
    <definedName name="Excel_BuiltIn_Print_Area_1_1_16_14" localSheetId="6">#REF!</definedName>
    <definedName name="Excel_BuiltIn_Print_Area_1_1_16_14">#REF!</definedName>
    <definedName name="Excel_BuiltIn_Print_Area_1_1_16_14_4" localSheetId="6">#REF!</definedName>
    <definedName name="Excel_BuiltIn_Print_Area_1_1_16_14_4">#REF!</definedName>
    <definedName name="Excel_BuiltIn_Print_Area_1_1_16_14_6" localSheetId="6">#REF!</definedName>
    <definedName name="Excel_BuiltIn_Print_Area_1_1_16_14_6">#REF!</definedName>
    <definedName name="Excel_BuiltIn_Print_Area_1_1_16_4" localSheetId="6">#REF!</definedName>
    <definedName name="Excel_BuiltIn_Print_Area_1_1_16_4">#REF!</definedName>
    <definedName name="Excel_BuiltIn_Print_Area_1_1_17" localSheetId="6">#REF!</definedName>
    <definedName name="Excel_BuiltIn_Print_Area_1_1_17">#REF!</definedName>
    <definedName name="Excel_BuiltIn_Print_Area_1_1_17_4" localSheetId="6">#REF!</definedName>
    <definedName name="Excel_BuiltIn_Print_Area_1_1_17_4">#REF!</definedName>
    <definedName name="Excel_BuiltIn_Print_Area_1_1_4" localSheetId="6">#REF!</definedName>
    <definedName name="Excel_BuiltIn_Print_Area_1_1_4">#REF!</definedName>
    <definedName name="Excel_BuiltIn_Print_Area_10_1" localSheetId="6">#REF!</definedName>
    <definedName name="Excel_BuiltIn_Print_Area_10_1">#REF!</definedName>
    <definedName name="Excel_BuiltIn_Print_Area_10_1_1" localSheetId="6">#REF!</definedName>
    <definedName name="Excel_BuiltIn_Print_Area_10_1_1">#REF!</definedName>
    <definedName name="Excel_BuiltIn_Print_Area_10_1_1_1" localSheetId="6">#REF!</definedName>
    <definedName name="Excel_BuiltIn_Print_Area_10_1_1_1">#REF!</definedName>
    <definedName name="Excel_BuiltIn_Print_Area_10_1_1_1_1" localSheetId="6">#REF!</definedName>
    <definedName name="Excel_BuiltIn_Print_Area_10_1_1_1_1">#REF!</definedName>
    <definedName name="Excel_BuiltIn_Print_Area_10_1_1_1_1_1" localSheetId="6">#REF!</definedName>
    <definedName name="Excel_BuiltIn_Print_Area_10_1_1_1_1_1">#REF!</definedName>
    <definedName name="Excel_BuiltIn_Print_Area_10_1_1_1_1_1_4" localSheetId="6">#REF!</definedName>
    <definedName name="Excel_BuiltIn_Print_Area_10_1_1_1_1_1_4">#REF!</definedName>
    <definedName name="Excel_BuiltIn_Print_Area_10_1_1_1_1_4" localSheetId="6">#REF!</definedName>
    <definedName name="Excel_BuiltIn_Print_Area_10_1_1_1_1_4">#REF!</definedName>
    <definedName name="Excel_BuiltIn_Print_Area_10_1_1_1_14" localSheetId="6">#REF!</definedName>
    <definedName name="Excel_BuiltIn_Print_Area_10_1_1_1_14">#REF!</definedName>
    <definedName name="Excel_BuiltIn_Print_Area_10_1_1_1_14_4" localSheetId="6">#REF!</definedName>
    <definedName name="Excel_BuiltIn_Print_Area_10_1_1_1_14_4">#REF!</definedName>
    <definedName name="Excel_BuiltIn_Print_Area_10_1_1_1_14_6" localSheetId="6">#REF!</definedName>
    <definedName name="Excel_BuiltIn_Print_Area_10_1_1_1_14_6">#REF!</definedName>
    <definedName name="Excel_BuiltIn_Print_Area_10_1_1_1_16" localSheetId="6">#REF!</definedName>
    <definedName name="Excel_BuiltIn_Print_Area_10_1_1_1_16">#REF!</definedName>
    <definedName name="Excel_BuiltIn_Print_Area_10_1_1_1_16_1" localSheetId="6">#REF!</definedName>
    <definedName name="Excel_BuiltIn_Print_Area_10_1_1_1_16_1">#REF!</definedName>
    <definedName name="Excel_BuiltIn_Print_Area_10_1_1_1_16_1_4" localSheetId="6">#REF!</definedName>
    <definedName name="Excel_BuiltIn_Print_Area_10_1_1_1_16_1_4">#REF!</definedName>
    <definedName name="Excel_BuiltIn_Print_Area_10_1_1_1_16_14" localSheetId="6">#REF!</definedName>
    <definedName name="Excel_BuiltIn_Print_Area_10_1_1_1_16_14">#REF!</definedName>
    <definedName name="Excel_BuiltIn_Print_Area_10_1_1_1_16_14_4" localSheetId="6">#REF!</definedName>
    <definedName name="Excel_BuiltIn_Print_Area_10_1_1_1_16_14_4">#REF!</definedName>
    <definedName name="Excel_BuiltIn_Print_Area_10_1_1_1_16_14_6" localSheetId="6">#REF!</definedName>
    <definedName name="Excel_BuiltIn_Print_Area_10_1_1_1_16_14_6">#REF!</definedName>
    <definedName name="Excel_BuiltIn_Print_Area_10_1_1_1_16_4" localSheetId="6">#REF!</definedName>
    <definedName name="Excel_BuiltIn_Print_Area_10_1_1_1_16_4">#REF!</definedName>
    <definedName name="Excel_BuiltIn_Print_Area_10_1_1_1_17" localSheetId="6">#REF!</definedName>
    <definedName name="Excel_BuiltIn_Print_Area_10_1_1_1_17">#REF!</definedName>
    <definedName name="Excel_BuiltIn_Print_Area_10_1_1_1_17_4" localSheetId="6">#REF!</definedName>
    <definedName name="Excel_BuiltIn_Print_Area_10_1_1_1_17_4">#REF!</definedName>
    <definedName name="Excel_BuiltIn_Print_Area_10_1_1_1_4" localSheetId="6">#REF!</definedName>
    <definedName name="Excel_BuiltIn_Print_Area_10_1_1_1_4">#REF!</definedName>
    <definedName name="Excel_BuiltIn_Print_Area_10_1_1_14" localSheetId="6">#REF!</definedName>
    <definedName name="Excel_BuiltIn_Print_Area_10_1_1_14">#REF!</definedName>
    <definedName name="Excel_BuiltIn_Print_Area_10_1_1_14_4" localSheetId="6">#REF!</definedName>
    <definedName name="Excel_BuiltIn_Print_Area_10_1_1_14_4">#REF!</definedName>
    <definedName name="Excel_BuiltIn_Print_Area_10_1_1_17" localSheetId="6">#REF!</definedName>
    <definedName name="Excel_BuiltIn_Print_Area_10_1_1_17">#REF!</definedName>
    <definedName name="Excel_BuiltIn_Print_Area_10_1_1_17_4" localSheetId="6">#REF!</definedName>
    <definedName name="Excel_BuiltIn_Print_Area_10_1_1_17_4">#REF!</definedName>
    <definedName name="Excel_BuiltIn_Print_Area_10_1_1_4" localSheetId="6">#REF!</definedName>
    <definedName name="Excel_BuiltIn_Print_Area_10_1_1_4">#REF!</definedName>
    <definedName name="Excel_BuiltIn_Print_Area_10_1_14" localSheetId="6">#REF!</definedName>
    <definedName name="Excel_BuiltIn_Print_Area_10_1_14">#REF!</definedName>
    <definedName name="Excel_BuiltIn_Print_Area_10_1_14_4" localSheetId="6">#REF!</definedName>
    <definedName name="Excel_BuiltIn_Print_Area_10_1_14_4">#REF!</definedName>
    <definedName name="Excel_BuiltIn_Print_Area_10_1_17" localSheetId="6">#REF!</definedName>
    <definedName name="Excel_BuiltIn_Print_Area_10_1_17">#REF!</definedName>
    <definedName name="Excel_BuiltIn_Print_Area_10_1_17_4" localSheetId="6">#REF!</definedName>
    <definedName name="Excel_BuiltIn_Print_Area_10_1_17_4">#REF!</definedName>
    <definedName name="Excel_BuiltIn_Print_Area_10_1_4" localSheetId="6">#REF!</definedName>
    <definedName name="Excel_BuiltIn_Print_Area_10_1_4">#REF!</definedName>
    <definedName name="Excel_BuiltIn_Print_Area_11_1" localSheetId="6">#REF!</definedName>
    <definedName name="Excel_BuiltIn_Print_Area_11_1">#REF!</definedName>
    <definedName name="Excel_BuiltIn_Print_Area_11_14" localSheetId="6">#REF!</definedName>
    <definedName name="Excel_BuiltIn_Print_Area_11_14">#REF!</definedName>
    <definedName name="Excel_BuiltIn_Print_Area_11_14_1" localSheetId="6">#REF!</definedName>
    <definedName name="Excel_BuiltIn_Print_Area_11_14_1">#REF!</definedName>
    <definedName name="Excel_BuiltIn_Print_Area_11_14_1_4" localSheetId="6">#REF!</definedName>
    <definedName name="Excel_BuiltIn_Print_Area_11_14_1_4">#REF!</definedName>
    <definedName name="Excel_BuiltIn_Print_Area_11_14_14" localSheetId="6">#REF!</definedName>
    <definedName name="Excel_BuiltIn_Print_Area_11_14_14">#REF!</definedName>
    <definedName name="Excel_BuiltIn_Print_Area_11_14_14_4" localSheetId="6">#REF!</definedName>
    <definedName name="Excel_BuiltIn_Print_Area_11_14_14_4">#REF!</definedName>
    <definedName name="Excel_BuiltIn_Print_Area_11_14_14_6" localSheetId="6">#REF!</definedName>
    <definedName name="Excel_BuiltIn_Print_Area_11_14_14_6">#REF!</definedName>
    <definedName name="Excel_BuiltIn_Print_Area_11_14_4" localSheetId="6">#REF!</definedName>
    <definedName name="Excel_BuiltIn_Print_Area_11_14_4">#REF!</definedName>
    <definedName name="Excel_BuiltIn_Print_Area_11_14_6" localSheetId="6">#REF!</definedName>
    <definedName name="Excel_BuiltIn_Print_Area_11_14_6">#REF!</definedName>
    <definedName name="Excel_BuiltIn_Print_Area_11_16" localSheetId="6">#REF!</definedName>
    <definedName name="Excel_BuiltIn_Print_Area_11_16">#REF!</definedName>
    <definedName name="Excel_BuiltIn_Print_Area_11_16_1" localSheetId="6">#REF!</definedName>
    <definedName name="Excel_BuiltIn_Print_Area_11_16_1">#REF!</definedName>
    <definedName name="Excel_BuiltIn_Print_Area_11_16_1_4" localSheetId="6">#REF!</definedName>
    <definedName name="Excel_BuiltIn_Print_Area_11_16_1_4">#REF!</definedName>
    <definedName name="Excel_BuiltIn_Print_Area_11_16_14" localSheetId="6">#REF!</definedName>
    <definedName name="Excel_BuiltIn_Print_Area_11_16_14">#REF!</definedName>
    <definedName name="Excel_BuiltIn_Print_Area_11_16_14_4" localSheetId="6">#REF!</definedName>
    <definedName name="Excel_BuiltIn_Print_Area_11_16_14_4">#REF!</definedName>
    <definedName name="Excel_BuiltIn_Print_Area_11_16_14_6" localSheetId="6">#REF!</definedName>
    <definedName name="Excel_BuiltIn_Print_Area_11_16_14_6">#REF!</definedName>
    <definedName name="Excel_BuiltIn_Print_Area_11_16_4" localSheetId="6">#REF!</definedName>
    <definedName name="Excel_BuiltIn_Print_Area_11_16_4">#REF!</definedName>
    <definedName name="Excel_BuiltIn_Print_Area_11_17" localSheetId="6">#REF!</definedName>
    <definedName name="Excel_BuiltIn_Print_Area_11_17">#REF!</definedName>
    <definedName name="Excel_BuiltIn_Print_Area_11_17_4" localSheetId="6">#REF!</definedName>
    <definedName name="Excel_BuiltIn_Print_Area_11_17_4">#REF!</definedName>
    <definedName name="Excel_BuiltIn_Print_Area_12" localSheetId="6">#REF!</definedName>
    <definedName name="Excel_BuiltIn_Print_Area_12">#REF!</definedName>
    <definedName name="Excel_BuiltIn_Print_Area_12_14" localSheetId="6">#REF!</definedName>
    <definedName name="Excel_BuiltIn_Print_Area_12_14">#REF!</definedName>
    <definedName name="Excel_BuiltIn_Print_Area_12_14_1" localSheetId="6">#REF!</definedName>
    <definedName name="Excel_BuiltIn_Print_Area_12_14_1">#REF!</definedName>
    <definedName name="Excel_BuiltIn_Print_Area_12_14_1_4" localSheetId="6">#REF!</definedName>
    <definedName name="Excel_BuiltIn_Print_Area_12_14_1_4">#REF!</definedName>
    <definedName name="Excel_BuiltIn_Print_Area_12_14_14" localSheetId="6">#REF!</definedName>
    <definedName name="Excel_BuiltIn_Print_Area_12_14_14">#REF!</definedName>
    <definedName name="Excel_BuiltIn_Print_Area_12_14_14_4" localSheetId="6">#REF!</definedName>
    <definedName name="Excel_BuiltIn_Print_Area_12_14_14_4">#REF!</definedName>
    <definedName name="Excel_BuiltIn_Print_Area_12_14_14_6" localSheetId="6">#REF!</definedName>
    <definedName name="Excel_BuiltIn_Print_Area_12_14_14_6">#REF!</definedName>
    <definedName name="Excel_BuiltIn_Print_Area_12_14_4" localSheetId="6">#REF!</definedName>
    <definedName name="Excel_BuiltIn_Print_Area_12_14_4">#REF!</definedName>
    <definedName name="Excel_BuiltIn_Print_Area_12_14_6" localSheetId="6">#REF!</definedName>
    <definedName name="Excel_BuiltIn_Print_Area_12_14_6">#REF!</definedName>
    <definedName name="Excel_BuiltIn_Print_Area_12_16" localSheetId="6">#REF!</definedName>
    <definedName name="Excel_BuiltIn_Print_Area_12_16">#REF!</definedName>
    <definedName name="Excel_BuiltIn_Print_Area_12_16_1" localSheetId="6">#REF!</definedName>
    <definedName name="Excel_BuiltIn_Print_Area_12_16_1">#REF!</definedName>
    <definedName name="Excel_BuiltIn_Print_Area_12_16_1_4" localSheetId="6">#REF!</definedName>
    <definedName name="Excel_BuiltIn_Print_Area_12_16_1_4">#REF!</definedName>
    <definedName name="Excel_BuiltIn_Print_Area_12_16_14" localSheetId="6">#REF!</definedName>
    <definedName name="Excel_BuiltIn_Print_Area_12_16_14">#REF!</definedName>
    <definedName name="Excel_BuiltIn_Print_Area_12_16_14_4" localSheetId="6">#REF!</definedName>
    <definedName name="Excel_BuiltIn_Print_Area_12_16_14_4">#REF!</definedName>
    <definedName name="Excel_BuiltIn_Print_Area_12_16_14_6" localSheetId="6">#REF!</definedName>
    <definedName name="Excel_BuiltIn_Print_Area_12_16_14_6">#REF!</definedName>
    <definedName name="Excel_BuiltIn_Print_Area_12_16_4" localSheetId="6">#REF!</definedName>
    <definedName name="Excel_BuiltIn_Print_Area_12_16_4">#REF!</definedName>
    <definedName name="Excel_BuiltIn_Print_Area_12_17" localSheetId="6">#REF!</definedName>
    <definedName name="Excel_BuiltIn_Print_Area_12_17">#REF!</definedName>
    <definedName name="Excel_BuiltIn_Print_Area_12_17_4" localSheetId="6">#REF!</definedName>
    <definedName name="Excel_BuiltIn_Print_Area_12_17_4">#REF!</definedName>
    <definedName name="Excel_BuiltIn_Print_Area_12_17_6" localSheetId="6">#REF!</definedName>
    <definedName name="Excel_BuiltIn_Print_Area_12_17_6">#REF!</definedName>
    <definedName name="Excel_BuiltIn_Print_Area_12_4" localSheetId="6">#REF!</definedName>
    <definedName name="Excel_BuiltIn_Print_Area_12_4">#REF!</definedName>
    <definedName name="Excel_BuiltIn_Print_Area_12_6" localSheetId="6">#REF!</definedName>
    <definedName name="Excel_BuiltIn_Print_Area_12_6">#REF!</definedName>
    <definedName name="Excel_BuiltIn_Print_Area_13" localSheetId="6">#REF!</definedName>
    <definedName name="Excel_BuiltIn_Print_Area_13">#REF!</definedName>
    <definedName name="Excel_BuiltIn_Print_Area_13_14" localSheetId="6">#REF!</definedName>
    <definedName name="Excel_BuiltIn_Print_Area_13_14">#REF!</definedName>
    <definedName name="Excel_BuiltIn_Print_Area_13_14_1" localSheetId="6">#REF!</definedName>
    <definedName name="Excel_BuiltIn_Print_Area_13_14_1">#REF!</definedName>
    <definedName name="Excel_BuiltIn_Print_Area_13_14_1_4" localSheetId="6">#REF!</definedName>
    <definedName name="Excel_BuiltIn_Print_Area_13_14_1_4">#REF!</definedName>
    <definedName name="Excel_BuiltIn_Print_Area_13_14_14" localSheetId="6">#REF!</definedName>
    <definedName name="Excel_BuiltIn_Print_Area_13_14_14">#REF!</definedName>
    <definedName name="Excel_BuiltIn_Print_Area_13_14_14_4" localSheetId="6">#REF!</definedName>
    <definedName name="Excel_BuiltIn_Print_Area_13_14_14_4">#REF!</definedName>
    <definedName name="Excel_BuiltIn_Print_Area_13_14_14_6" localSheetId="6">#REF!</definedName>
    <definedName name="Excel_BuiltIn_Print_Area_13_14_14_6">#REF!</definedName>
    <definedName name="Excel_BuiltIn_Print_Area_13_14_4" localSheetId="6">#REF!</definedName>
    <definedName name="Excel_BuiltIn_Print_Area_13_14_4">#REF!</definedName>
    <definedName name="Excel_BuiltIn_Print_Area_13_14_6" localSheetId="6">#REF!</definedName>
    <definedName name="Excel_BuiltIn_Print_Area_13_14_6">#REF!</definedName>
    <definedName name="Excel_BuiltIn_Print_Area_13_16" localSheetId="6">#REF!</definedName>
    <definedName name="Excel_BuiltIn_Print_Area_13_16">#REF!</definedName>
    <definedName name="Excel_BuiltIn_Print_Area_13_16_1" localSheetId="6">#REF!</definedName>
    <definedName name="Excel_BuiltIn_Print_Area_13_16_1">#REF!</definedName>
    <definedName name="Excel_BuiltIn_Print_Area_13_16_1_4" localSheetId="6">#REF!</definedName>
    <definedName name="Excel_BuiltIn_Print_Area_13_16_1_4">#REF!</definedName>
    <definedName name="Excel_BuiltIn_Print_Area_13_16_14" localSheetId="6">#REF!</definedName>
    <definedName name="Excel_BuiltIn_Print_Area_13_16_14">#REF!</definedName>
    <definedName name="Excel_BuiltIn_Print_Area_13_16_14_4" localSheetId="6">#REF!</definedName>
    <definedName name="Excel_BuiltIn_Print_Area_13_16_14_4">#REF!</definedName>
    <definedName name="Excel_BuiltIn_Print_Area_13_16_14_6" localSheetId="6">#REF!</definedName>
    <definedName name="Excel_BuiltIn_Print_Area_13_16_14_6">#REF!</definedName>
    <definedName name="Excel_BuiltIn_Print_Area_13_16_4" localSheetId="6">#REF!</definedName>
    <definedName name="Excel_BuiltIn_Print_Area_13_16_4">#REF!</definedName>
    <definedName name="Excel_BuiltIn_Print_Area_13_17" localSheetId="6">#REF!</definedName>
    <definedName name="Excel_BuiltIn_Print_Area_13_17">#REF!</definedName>
    <definedName name="Excel_BuiltIn_Print_Area_13_17_4" localSheetId="6">#REF!</definedName>
    <definedName name="Excel_BuiltIn_Print_Area_13_17_4">#REF!</definedName>
    <definedName name="Excel_BuiltIn_Print_Area_13_17_6" localSheetId="6">#REF!</definedName>
    <definedName name="Excel_BuiltIn_Print_Area_13_17_6">#REF!</definedName>
    <definedName name="Excel_BuiltIn_Print_Area_13_4" localSheetId="6">#REF!</definedName>
    <definedName name="Excel_BuiltIn_Print_Area_13_4">#REF!</definedName>
    <definedName name="Excel_BuiltIn_Print_Area_13_6" localSheetId="6">#REF!</definedName>
    <definedName name="Excel_BuiltIn_Print_Area_13_6">#REF!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 localSheetId="6">#REF!</definedName>
    <definedName name="Excel_BuiltIn_Print_Area_2_1_1_1_1">#REF!</definedName>
    <definedName name="Excel_BuiltIn_Print_Area_2_1_1_1_1_1" localSheetId="6">#REF!</definedName>
    <definedName name="Excel_BuiltIn_Print_Area_2_1_1_1_1_1">#REF!</definedName>
    <definedName name="Excel_BuiltIn_Print_Area_2_1_1_1_1_1_1" localSheetId="6">#REF!</definedName>
    <definedName name="Excel_BuiltIn_Print_Area_2_1_1_1_1_1_1">#REF!</definedName>
    <definedName name="Excel_BuiltIn_Print_Area_2_1_1_1_4" localSheetId="6">#REF!</definedName>
    <definedName name="Excel_BuiltIn_Print_Area_2_1_1_1_4">#REF!</definedName>
    <definedName name="Excel_BuiltIn_Print_Area_2_1_1_4" localSheetId="6">#REF!</definedName>
    <definedName name="Excel_BuiltIn_Print_Area_2_1_1_4">#REF!</definedName>
    <definedName name="Excel_BuiltIn_Print_Area_2_1_14" localSheetId="6">#REF!</definedName>
    <definedName name="Excel_BuiltIn_Print_Area_2_1_14">#REF!</definedName>
    <definedName name="Excel_BuiltIn_Print_Area_2_1_14_4" localSheetId="6">#REF!</definedName>
    <definedName name="Excel_BuiltIn_Print_Area_2_1_14_4">#REF!</definedName>
    <definedName name="Excel_BuiltIn_Print_Area_2_1_14_6" localSheetId="6">#REF!</definedName>
    <definedName name="Excel_BuiltIn_Print_Area_2_1_14_6">#REF!</definedName>
    <definedName name="Excel_BuiltIn_Print_Area_2_1_17" localSheetId="6">#REF!</definedName>
    <definedName name="Excel_BuiltIn_Print_Area_2_1_17">#REF!</definedName>
    <definedName name="Excel_BuiltIn_Print_Area_2_1_17_4" localSheetId="6">#REF!</definedName>
    <definedName name="Excel_BuiltIn_Print_Area_2_1_17_4">#REF!</definedName>
    <definedName name="Excel_BuiltIn_Print_Area_2_1_4" localSheetId="6">#REF!</definedName>
    <definedName name="Excel_BuiltIn_Print_Area_2_1_4">#REF!</definedName>
    <definedName name="Excel_BuiltIn_Print_Area_2_14" localSheetId="6">#REF!</definedName>
    <definedName name="Excel_BuiltIn_Print_Area_2_14">#REF!</definedName>
    <definedName name="Excel_BuiltIn_Print_Area_2_14_4" localSheetId="6">#REF!</definedName>
    <definedName name="Excel_BuiltIn_Print_Area_2_14_4">#REF!</definedName>
    <definedName name="Excel_BuiltIn_Print_Area_2_14_6" localSheetId="6">#REF!</definedName>
    <definedName name="Excel_BuiltIn_Print_Area_2_14_6">#REF!</definedName>
    <definedName name="Excel_BuiltIn_Print_Area_2_16" localSheetId="6">#REF!</definedName>
    <definedName name="Excel_BuiltIn_Print_Area_2_16">#REF!</definedName>
    <definedName name="Excel_BuiltIn_Print_Area_2_16_1" localSheetId="6">#REF!</definedName>
    <definedName name="Excel_BuiltIn_Print_Area_2_16_1">#REF!</definedName>
    <definedName name="Excel_BuiltIn_Print_Area_2_16_1_4" localSheetId="6">#REF!</definedName>
    <definedName name="Excel_BuiltIn_Print_Area_2_16_1_4">#REF!</definedName>
    <definedName name="Excel_BuiltIn_Print_Area_2_16_14" localSheetId="6">#REF!</definedName>
    <definedName name="Excel_BuiltIn_Print_Area_2_16_14">#REF!</definedName>
    <definedName name="Excel_BuiltIn_Print_Area_2_16_14_4" localSheetId="6">#REF!</definedName>
    <definedName name="Excel_BuiltIn_Print_Area_2_16_14_4">#REF!</definedName>
    <definedName name="Excel_BuiltIn_Print_Area_2_16_14_6" localSheetId="6">#REF!</definedName>
    <definedName name="Excel_BuiltIn_Print_Area_2_16_14_6">#REF!</definedName>
    <definedName name="Excel_BuiltIn_Print_Area_2_16_4" localSheetId="6">#REF!</definedName>
    <definedName name="Excel_BuiltIn_Print_Area_2_16_4">#REF!</definedName>
    <definedName name="Excel_BuiltIn_Print_Area_2_17" localSheetId="6">#REF!</definedName>
    <definedName name="Excel_BuiltIn_Print_Area_2_17">#REF!</definedName>
    <definedName name="Excel_BuiltIn_Print_Area_2_17_4" localSheetId="6">#REF!</definedName>
    <definedName name="Excel_BuiltIn_Print_Area_2_17_4">#REF!</definedName>
    <definedName name="Excel_BuiltIn_Print_Area_2_4" localSheetId="6">#REF!</definedName>
    <definedName name="Excel_BuiltIn_Print_Area_2_4">#REF!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3_1_1_1" localSheetId="6">#REF!</definedName>
    <definedName name="Excel_BuiltIn_Print_Area_3_1_1_1">#REF!</definedName>
    <definedName name="Excel_BuiltIn_Print_Area_3_1_1_1_1" localSheetId="6">#REF!</definedName>
    <definedName name="Excel_BuiltIn_Print_Area_3_1_1_1_1">#REF!</definedName>
    <definedName name="Excel_BuiltIn_Print_Area_3_1_1_1_1_14" localSheetId="6">#REF!</definedName>
    <definedName name="Excel_BuiltIn_Print_Area_3_1_1_1_1_14">#REF!</definedName>
    <definedName name="Excel_BuiltIn_Print_Area_3_1_1_1_1_14_1" localSheetId="6">#REF!</definedName>
    <definedName name="Excel_BuiltIn_Print_Area_3_1_1_1_1_14_1">#REF!</definedName>
    <definedName name="Excel_BuiltIn_Print_Area_3_1_1_1_1_14_1_4" localSheetId="6">#REF!</definedName>
    <definedName name="Excel_BuiltIn_Print_Area_3_1_1_1_1_14_1_4">#REF!</definedName>
    <definedName name="Excel_BuiltIn_Print_Area_3_1_1_1_1_14_14" localSheetId="6">#REF!</definedName>
    <definedName name="Excel_BuiltIn_Print_Area_3_1_1_1_1_14_14">#REF!</definedName>
    <definedName name="Excel_BuiltIn_Print_Area_3_1_1_1_1_14_14_4" localSheetId="6">#REF!</definedName>
    <definedName name="Excel_BuiltIn_Print_Area_3_1_1_1_1_14_14_4">#REF!</definedName>
    <definedName name="Excel_BuiltIn_Print_Area_3_1_1_1_1_14_14_6" localSheetId="6">#REF!</definedName>
    <definedName name="Excel_BuiltIn_Print_Area_3_1_1_1_1_14_14_6">#REF!</definedName>
    <definedName name="Excel_BuiltIn_Print_Area_3_1_1_1_1_14_4" localSheetId="6">#REF!</definedName>
    <definedName name="Excel_BuiltIn_Print_Area_3_1_1_1_1_14_4">#REF!</definedName>
    <definedName name="Excel_BuiltIn_Print_Area_3_1_1_1_1_14_6" localSheetId="6">#REF!</definedName>
    <definedName name="Excel_BuiltIn_Print_Area_3_1_1_1_1_14_6">#REF!</definedName>
    <definedName name="Excel_BuiltIn_Print_Area_3_1_1_1_1_16" localSheetId="6">#REF!</definedName>
    <definedName name="Excel_BuiltIn_Print_Area_3_1_1_1_1_16">#REF!</definedName>
    <definedName name="Excel_BuiltIn_Print_Area_3_1_1_1_1_16_1" localSheetId="6">#REF!</definedName>
    <definedName name="Excel_BuiltIn_Print_Area_3_1_1_1_1_16_1">#REF!</definedName>
    <definedName name="Excel_BuiltIn_Print_Area_3_1_1_1_1_16_1_4" localSheetId="6">#REF!</definedName>
    <definedName name="Excel_BuiltIn_Print_Area_3_1_1_1_1_16_1_4">#REF!</definedName>
    <definedName name="Excel_BuiltIn_Print_Area_3_1_1_1_1_16_14" localSheetId="6">#REF!</definedName>
    <definedName name="Excel_BuiltIn_Print_Area_3_1_1_1_1_16_14">#REF!</definedName>
    <definedName name="Excel_BuiltIn_Print_Area_3_1_1_1_1_16_14_4" localSheetId="6">#REF!</definedName>
    <definedName name="Excel_BuiltIn_Print_Area_3_1_1_1_1_16_14_4">#REF!</definedName>
    <definedName name="Excel_BuiltIn_Print_Area_3_1_1_1_1_16_14_6" localSheetId="6">#REF!</definedName>
    <definedName name="Excel_BuiltIn_Print_Area_3_1_1_1_1_16_14_6">#REF!</definedName>
    <definedName name="Excel_BuiltIn_Print_Area_3_1_1_1_1_16_4" localSheetId="6">#REF!</definedName>
    <definedName name="Excel_BuiltIn_Print_Area_3_1_1_1_1_16_4">#REF!</definedName>
    <definedName name="Excel_BuiltIn_Print_Area_3_1_1_1_1_17" localSheetId="6">#REF!</definedName>
    <definedName name="Excel_BuiltIn_Print_Area_3_1_1_1_1_17">#REF!</definedName>
    <definedName name="Excel_BuiltIn_Print_Area_3_1_1_1_1_17_4" localSheetId="6">#REF!</definedName>
    <definedName name="Excel_BuiltIn_Print_Area_3_1_1_1_1_17_4">#REF!</definedName>
    <definedName name="Excel_BuiltIn_Print_Area_3_1_1_1_1_4" localSheetId="6">#REF!</definedName>
    <definedName name="Excel_BuiltIn_Print_Area_3_1_1_1_1_4">#REF!</definedName>
    <definedName name="Excel_BuiltIn_Print_Area_4" localSheetId="6">#REF!</definedName>
    <definedName name="Excel_BuiltIn_Print_Area_4">#REF!</definedName>
    <definedName name="Excel_BuiltIn_Print_Area_4_14" localSheetId="6">#REF!</definedName>
    <definedName name="Excel_BuiltIn_Print_Area_4_14">#REF!</definedName>
    <definedName name="Excel_BuiltIn_Print_Area_4_14_1" localSheetId="6">#REF!</definedName>
    <definedName name="Excel_BuiltIn_Print_Area_4_14_1">#REF!</definedName>
    <definedName name="Excel_BuiltIn_Print_Area_4_14_1_4" localSheetId="6">#REF!</definedName>
    <definedName name="Excel_BuiltIn_Print_Area_4_14_1_4">#REF!</definedName>
    <definedName name="Excel_BuiltIn_Print_Area_4_14_14" localSheetId="6">#REF!</definedName>
    <definedName name="Excel_BuiltIn_Print_Area_4_14_14">#REF!</definedName>
    <definedName name="Excel_BuiltIn_Print_Area_4_14_14_4" localSheetId="6">#REF!</definedName>
    <definedName name="Excel_BuiltIn_Print_Area_4_14_14_4">#REF!</definedName>
    <definedName name="Excel_BuiltIn_Print_Area_4_14_14_6" localSheetId="6">#REF!</definedName>
    <definedName name="Excel_BuiltIn_Print_Area_4_14_14_6">#REF!</definedName>
    <definedName name="Excel_BuiltIn_Print_Area_4_14_4" localSheetId="6">#REF!</definedName>
    <definedName name="Excel_BuiltIn_Print_Area_4_14_4">#REF!</definedName>
    <definedName name="Excel_BuiltIn_Print_Area_4_14_6" localSheetId="6">#REF!</definedName>
    <definedName name="Excel_BuiltIn_Print_Area_4_14_6">#REF!</definedName>
    <definedName name="Excel_BuiltIn_Print_Area_4_16" localSheetId="6">#REF!</definedName>
    <definedName name="Excel_BuiltIn_Print_Area_4_16">#REF!</definedName>
    <definedName name="Excel_BuiltIn_Print_Area_4_16_1" localSheetId="6">#REF!</definedName>
    <definedName name="Excel_BuiltIn_Print_Area_4_16_1">#REF!</definedName>
    <definedName name="Excel_BuiltIn_Print_Area_4_16_1_4" localSheetId="6">#REF!</definedName>
    <definedName name="Excel_BuiltIn_Print_Area_4_16_1_4">#REF!</definedName>
    <definedName name="Excel_BuiltIn_Print_Area_4_16_14" localSheetId="6">#REF!</definedName>
    <definedName name="Excel_BuiltIn_Print_Area_4_16_14">#REF!</definedName>
    <definedName name="Excel_BuiltIn_Print_Area_4_16_14_4" localSheetId="6">#REF!</definedName>
    <definedName name="Excel_BuiltIn_Print_Area_4_16_14_4">#REF!</definedName>
    <definedName name="Excel_BuiltIn_Print_Area_4_16_14_6" localSheetId="6">#REF!</definedName>
    <definedName name="Excel_BuiltIn_Print_Area_4_16_14_6">#REF!</definedName>
    <definedName name="Excel_BuiltIn_Print_Area_4_16_4" localSheetId="6">#REF!</definedName>
    <definedName name="Excel_BuiltIn_Print_Area_4_16_4">#REF!</definedName>
    <definedName name="Excel_BuiltIn_Print_Area_4_17" localSheetId="6">#REF!</definedName>
    <definedName name="Excel_BuiltIn_Print_Area_4_17">#REF!</definedName>
    <definedName name="Excel_BuiltIn_Print_Area_4_17_4" localSheetId="6">#REF!</definedName>
    <definedName name="Excel_BuiltIn_Print_Area_4_17_4">#REF!</definedName>
    <definedName name="Excel_BuiltIn_Print_Area_4_4" localSheetId="6">#REF!</definedName>
    <definedName name="Excel_BuiltIn_Print_Area_4_4">#REF!</definedName>
    <definedName name="Excel_BuiltIn_Print_Area_5" localSheetId="6">#REF!</definedName>
    <definedName name="Excel_BuiltIn_Print_Area_5">#REF!</definedName>
    <definedName name="Excel_BuiltIn_Print_Area_5_1_1" localSheetId="6">#REF!</definedName>
    <definedName name="Excel_BuiltIn_Print_Area_5_1_1">#REF!</definedName>
    <definedName name="Excel_BuiltIn_Print_Area_5_1_1_1" localSheetId="6">#REF!</definedName>
    <definedName name="Excel_BuiltIn_Print_Area_5_1_1_1">#REF!</definedName>
    <definedName name="Excel_BuiltIn_Print_Area_5_1_1_1_14" localSheetId="6">#REF!</definedName>
    <definedName name="Excel_BuiltIn_Print_Area_5_1_1_1_14">#REF!</definedName>
    <definedName name="Excel_BuiltIn_Print_Area_5_1_1_1_14_1" localSheetId="6">#REF!</definedName>
    <definedName name="Excel_BuiltIn_Print_Area_5_1_1_1_14_1">#REF!</definedName>
    <definedName name="Excel_BuiltIn_Print_Area_5_1_1_1_14_1_4" localSheetId="6">#REF!</definedName>
    <definedName name="Excel_BuiltIn_Print_Area_5_1_1_1_14_1_4">#REF!</definedName>
    <definedName name="Excel_BuiltIn_Print_Area_5_1_1_1_14_14" localSheetId="6">#REF!</definedName>
    <definedName name="Excel_BuiltIn_Print_Area_5_1_1_1_14_14">#REF!</definedName>
    <definedName name="Excel_BuiltIn_Print_Area_5_1_1_1_14_14_4" localSheetId="6">#REF!</definedName>
    <definedName name="Excel_BuiltIn_Print_Area_5_1_1_1_14_14_4">#REF!</definedName>
    <definedName name="Excel_BuiltIn_Print_Area_5_1_1_1_14_14_6" localSheetId="6">#REF!</definedName>
    <definedName name="Excel_BuiltIn_Print_Area_5_1_1_1_14_14_6">#REF!</definedName>
    <definedName name="Excel_BuiltIn_Print_Area_5_1_1_1_14_4" localSheetId="6">#REF!</definedName>
    <definedName name="Excel_BuiltIn_Print_Area_5_1_1_1_14_4">#REF!</definedName>
    <definedName name="Excel_BuiltIn_Print_Area_5_1_1_1_14_6" localSheetId="6">#REF!</definedName>
    <definedName name="Excel_BuiltIn_Print_Area_5_1_1_1_14_6">#REF!</definedName>
    <definedName name="Excel_BuiltIn_Print_Area_5_1_1_1_16" localSheetId="6">#REF!</definedName>
    <definedName name="Excel_BuiltIn_Print_Area_5_1_1_1_16">#REF!</definedName>
    <definedName name="Excel_BuiltIn_Print_Area_5_1_1_1_16_1" localSheetId="6">#REF!</definedName>
    <definedName name="Excel_BuiltIn_Print_Area_5_1_1_1_16_1">#REF!</definedName>
    <definedName name="Excel_BuiltIn_Print_Area_5_1_1_1_16_1_4" localSheetId="6">#REF!</definedName>
    <definedName name="Excel_BuiltIn_Print_Area_5_1_1_1_16_1_4">#REF!</definedName>
    <definedName name="Excel_BuiltIn_Print_Area_5_1_1_1_16_14" localSheetId="6">#REF!</definedName>
    <definedName name="Excel_BuiltIn_Print_Area_5_1_1_1_16_14">#REF!</definedName>
    <definedName name="Excel_BuiltIn_Print_Area_5_1_1_1_16_14_4" localSheetId="6">#REF!</definedName>
    <definedName name="Excel_BuiltIn_Print_Area_5_1_1_1_16_14_4">#REF!</definedName>
    <definedName name="Excel_BuiltIn_Print_Area_5_1_1_1_16_14_6" localSheetId="6">#REF!</definedName>
    <definedName name="Excel_BuiltIn_Print_Area_5_1_1_1_16_14_6">#REF!</definedName>
    <definedName name="Excel_BuiltIn_Print_Area_5_1_1_1_16_4" localSheetId="6">#REF!</definedName>
    <definedName name="Excel_BuiltIn_Print_Area_5_1_1_1_16_4">#REF!</definedName>
    <definedName name="Excel_BuiltIn_Print_Area_5_1_1_1_17" localSheetId="6">#REF!</definedName>
    <definedName name="Excel_BuiltIn_Print_Area_5_1_1_1_17">#REF!</definedName>
    <definedName name="Excel_BuiltIn_Print_Area_5_1_1_1_17_4" localSheetId="6">#REF!</definedName>
    <definedName name="Excel_BuiltIn_Print_Area_5_1_1_1_17_4">#REF!</definedName>
    <definedName name="Excel_BuiltIn_Print_Area_5_1_1_1_4" localSheetId="6">#REF!</definedName>
    <definedName name="Excel_BuiltIn_Print_Area_5_1_1_1_4">#REF!</definedName>
    <definedName name="Excel_BuiltIn_Print_Area_5_1_1_14" localSheetId="6">#REF!</definedName>
    <definedName name="Excel_BuiltIn_Print_Area_5_1_1_14">#REF!</definedName>
    <definedName name="Excel_BuiltIn_Print_Area_5_1_1_14_1" localSheetId="6">#REF!</definedName>
    <definedName name="Excel_BuiltIn_Print_Area_5_1_1_14_1">#REF!</definedName>
    <definedName name="Excel_BuiltIn_Print_Area_5_1_1_14_1_4" localSheetId="6">#REF!</definedName>
    <definedName name="Excel_BuiltIn_Print_Area_5_1_1_14_1_4">#REF!</definedName>
    <definedName name="Excel_BuiltIn_Print_Area_5_1_1_14_14" localSheetId="6">#REF!</definedName>
    <definedName name="Excel_BuiltIn_Print_Area_5_1_1_14_14">#REF!</definedName>
    <definedName name="Excel_BuiltIn_Print_Area_5_1_1_14_14_4" localSheetId="6">#REF!</definedName>
    <definedName name="Excel_BuiltIn_Print_Area_5_1_1_14_14_4">#REF!</definedName>
    <definedName name="Excel_BuiltIn_Print_Area_5_1_1_14_14_6" localSheetId="6">#REF!</definedName>
    <definedName name="Excel_BuiltIn_Print_Area_5_1_1_14_14_6">#REF!</definedName>
    <definedName name="Excel_BuiltIn_Print_Area_5_1_1_14_4" localSheetId="6">#REF!</definedName>
    <definedName name="Excel_BuiltIn_Print_Area_5_1_1_14_4">#REF!</definedName>
    <definedName name="Excel_BuiltIn_Print_Area_5_1_1_14_6" localSheetId="6">#REF!</definedName>
    <definedName name="Excel_BuiltIn_Print_Area_5_1_1_14_6">#REF!</definedName>
    <definedName name="Excel_BuiltIn_Print_Area_5_1_1_16" localSheetId="6">#REF!</definedName>
    <definedName name="Excel_BuiltIn_Print_Area_5_1_1_16">#REF!</definedName>
    <definedName name="Excel_BuiltIn_Print_Area_5_1_1_16_1" localSheetId="6">#REF!</definedName>
    <definedName name="Excel_BuiltIn_Print_Area_5_1_1_16_1">#REF!</definedName>
    <definedName name="Excel_BuiltIn_Print_Area_5_1_1_16_1_4" localSheetId="6">#REF!</definedName>
    <definedName name="Excel_BuiltIn_Print_Area_5_1_1_16_1_4">#REF!</definedName>
    <definedName name="Excel_BuiltIn_Print_Area_5_1_1_16_14" localSheetId="6">#REF!</definedName>
    <definedName name="Excel_BuiltIn_Print_Area_5_1_1_16_14">#REF!</definedName>
    <definedName name="Excel_BuiltIn_Print_Area_5_1_1_16_14_4" localSheetId="6">#REF!</definedName>
    <definedName name="Excel_BuiltIn_Print_Area_5_1_1_16_14_4">#REF!</definedName>
    <definedName name="Excel_BuiltIn_Print_Area_5_1_1_16_14_6" localSheetId="6">#REF!</definedName>
    <definedName name="Excel_BuiltIn_Print_Area_5_1_1_16_14_6">#REF!</definedName>
    <definedName name="Excel_BuiltIn_Print_Area_5_1_1_16_4" localSheetId="6">#REF!</definedName>
    <definedName name="Excel_BuiltIn_Print_Area_5_1_1_16_4">#REF!</definedName>
    <definedName name="Excel_BuiltIn_Print_Area_5_1_1_17" localSheetId="6">#REF!</definedName>
    <definedName name="Excel_BuiltIn_Print_Area_5_1_1_17">#REF!</definedName>
    <definedName name="Excel_BuiltIn_Print_Area_5_1_1_17_4" localSheetId="6">#REF!</definedName>
    <definedName name="Excel_BuiltIn_Print_Area_5_1_1_17_4">#REF!</definedName>
    <definedName name="Excel_BuiltIn_Print_Area_5_1_1_4" localSheetId="6">#REF!</definedName>
    <definedName name="Excel_BuiltIn_Print_Area_5_1_1_4">#REF!</definedName>
    <definedName name="Excel_BuiltIn_Print_Area_6_1_1_1" localSheetId="6">#REF!</definedName>
    <definedName name="Excel_BuiltIn_Print_Area_6_1_1_1">#REF!</definedName>
    <definedName name="Excel_BuiltIn_Print_Area_6_1_1_1_14" localSheetId="6">#REF!</definedName>
    <definedName name="Excel_BuiltIn_Print_Area_6_1_1_1_14">#REF!</definedName>
    <definedName name="Excel_BuiltIn_Print_Area_6_1_1_1_14_1" localSheetId="6">#REF!</definedName>
    <definedName name="Excel_BuiltIn_Print_Area_6_1_1_1_14_1">#REF!</definedName>
    <definedName name="Excel_BuiltIn_Print_Area_6_1_1_1_14_1_4" localSheetId="6">#REF!</definedName>
    <definedName name="Excel_BuiltIn_Print_Area_6_1_1_1_14_1_4">#REF!</definedName>
    <definedName name="Excel_BuiltIn_Print_Area_6_1_1_1_14_14" localSheetId="6">#REF!</definedName>
    <definedName name="Excel_BuiltIn_Print_Area_6_1_1_1_14_14">#REF!</definedName>
    <definedName name="Excel_BuiltIn_Print_Area_6_1_1_1_14_14_4" localSheetId="6">#REF!</definedName>
    <definedName name="Excel_BuiltIn_Print_Area_6_1_1_1_14_14_4">#REF!</definedName>
    <definedName name="Excel_BuiltIn_Print_Area_6_1_1_1_14_14_6" localSheetId="6">#REF!</definedName>
    <definedName name="Excel_BuiltIn_Print_Area_6_1_1_1_14_14_6">#REF!</definedName>
    <definedName name="Excel_BuiltIn_Print_Area_6_1_1_1_14_4" localSheetId="6">#REF!</definedName>
    <definedName name="Excel_BuiltIn_Print_Area_6_1_1_1_14_4">#REF!</definedName>
    <definedName name="Excel_BuiltIn_Print_Area_6_1_1_1_14_6" localSheetId="6">#REF!</definedName>
    <definedName name="Excel_BuiltIn_Print_Area_6_1_1_1_14_6">#REF!</definedName>
    <definedName name="Excel_BuiltIn_Print_Area_6_1_1_1_16" localSheetId="6">#REF!</definedName>
    <definedName name="Excel_BuiltIn_Print_Area_6_1_1_1_16">#REF!</definedName>
    <definedName name="Excel_BuiltIn_Print_Area_6_1_1_1_16_1" localSheetId="6">#REF!</definedName>
    <definedName name="Excel_BuiltIn_Print_Area_6_1_1_1_16_1">#REF!</definedName>
    <definedName name="Excel_BuiltIn_Print_Area_6_1_1_1_16_1_4" localSheetId="6">#REF!</definedName>
    <definedName name="Excel_BuiltIn_Print_Area_6_1_1_1_16_1_4">#REF!</definedName>
    <definedName name="Excel_BuiltIn_Print_Area_6_1_1_1_16_14" localSheetId="6">#REF!</definedName>
    <definedName name="Excel_BuiltIn_Print_Area_6_1_1_1_16_14">#REF!</definedName>
    <definedName name="Excel_BuiltIn_Print_Area_6_1_1_1_16_14_4" localSheetId="6">#REF!</definedName>
    <definedName name="Excel_BuiltIn_Print_Area_6_1_1_1_16_14_4">#REF!</definedName>
    <definedName name="Excel_BuiltIn_Print_Area_6_1_1_1_16_14_6" localSheetId="6">#REF!</definedName>
    <definedName name="Excel_BuiltIn_Print_Area_6_1_1_1_16_14_6">#REF!</definedName>
    <definedName name="Excel_BuiltIn_Print_Area_6_1_1_1_16_4" localSheetId="6">#REF!</definedName>
    <definedName name="Excel_BuiltIn_Print_Area_6_1_1_1_16_4">#REF!</definedName>
    <definedName name="Excel_BuiltIn_Print_Area_6_1_1_1_17" localSheetId="6">#REF!</definedName>
    <definedName name="Excel_BuiltIn_Print_Area_6_1_1_1_17">#REF!</definedName>
    <definedName name="Excel_BuiltIn_Print_Area_6_1_1_1_17_4" localSheetId="6">#REF!</definedName>
    <definedName name="Excel_BuiltIn_Print_Area_6_1_1_1_17_4">#REF!</definedName>
    <definedName name="Excel_BuiltIn_Print_Area_6_1_1_1_4" localSheetId="6">#REF!</definedName>
    <definedName name="Excel_BuiltIn_Print_Area_6_1_1_1_4">#REF!</definedName>
    <definedName name="Excel_BuiltIn_Print_Area_8" localSheetId="6">#REF!</definedName>
    <definedName name="Excel_BuiltIn_Print_Area_8">#REF!</definedName>
    <definedName name="Excel_BuiltIn_Print_Area_8_1_1_1" localSheetId="6">#REF!</definedName>
    <definedName name="Excel_BuiltIn_Print_Area_8_1_1_1">#REF!</definedName>
    <definedName name="Excel_BuiltIn_Print_Area_8_1_1_1_14" localSheetId="6">#REF!</definedName>
    <definedName name="Excel_BuiltIn_Print_Area_8_1_1_1_14">#REF!</definedName>
    <definedName name="Excel_BuiltIn_Print_Area_8_1_1_1_14_1" localSheetId="6">#REF!</definedName>
    <definedName name="Excel_BuiltIn_Print_Area_8_1_1_1_14_1">#REF!</definedName>
    <definedName name="Excel_BuiltIn_Print_Area_8_1_1_1_14_1_4" localSheetId="6">#REF!</definedName>
    <definedName name="Excel_BuiltIn_Print_Area_8_1_1_1_14_1_4">#REF!</definedName>
    <definedName name="Excel_BuiltIn_Print_Area_8_1_1_1_14_14" localSheetId="6">#REF!</definedName>
    <definedName name="Excel_BuiltIn_Print_Area_8_1_1_1_14_14">#REF!</definedName>
    <definedName name="Excel_BuiltIn_Print_Area_8_1_1_1_14_14_4" localSheetId="6">#REF!</definedName>
    <definedName name="Excel_BuiltIn_Print_Area_8_1_1_1_14_14_4">#REF!</definedName>
    <definedName name="Excel_BuiltIn_Print_Area_8_1_1_1_14_14_6" localSheetId="6">#REF!</definedName>
    <definedName name="Excel_BuiltIn_Print_Area_8_1_1_1_14_14_6">#REF!</definedName>
    <definedName name="Excel_BuiltIn_Print_Area_8_1_1_1_14_4" localSheetId="6">#REF!</definedName>
    <definedName name="Excel_BuiltIn_Print_Area_8_1_1_1_14_4">#REF!</definedName>
    <definedName name="Excel_BuiltIn_Print_Area_8_1_1_1_14_6" localSheetId="6">#REF!</definedName>
    <definedName name="Excel_BuiltIn_Print_Area_8_1_1_1_14_6">#REF!</definedName>
    <definedName name="Excel_BuiltIn_Print_Area_8_1_1_1_16" localSheetId="6">#REF!</definedName>
    <definedName name="Excel_BuiltIn_Print_Area_8_1_1_1_16">#REF!</definedName>
    <definedName name="Excel_BuiltIn_Print_Area_8_1_1_1_16_1" localSheetId="6">#REF!</definedName>
    <definedName name="Excel_BuiltIn_Print_Area_8_1_1_1_16_1">#REF!</definedName>
    <definedName name="Excel_BuiltIn_Print_Area_8_1_1_1_16_1_4" localSheetId="6">#REF!</definedName>
    <definedName name="Excel_BuiltIn_Print_Area_8_1_1_1_16_1_4">#REF!</definedName>
    <definedName name="Excel_BuiltIn_Print_Area_8_1_1_1_16_14" localSheetId="6">#REF!</definedName>
    <definedName name="Excel_BuiltIn_Print_Area_8_1_1_1_16_14">#REF!</definedName>
    <definedName name="Excel_BuiltIn_Print_Area_8_1_1_1_16_14_4" localSheetId="6">#REF!</definedName>
    <definedName name="Excel_BuiltIn_Print_Area_8_1_1_1_16_14_4">#REF!</definedName>
    <definedName name="Excel_BuiltIn_Print_Area_8_1_1_1_16_14_6" localSheetId="6">#REF!</definedName>
    <definedName name="Excel_BuiltIn_Print_Area_8_1_1_1_16_14_6">#REF!</definedName>
    <definedName name="Excel_BuiltIn_Print_Area_8_1_1_1_16_4" localSheetId="6">#REF!</definedName>
    <definedName name="Excel_BuiltIn_Print_Area_8_1_1_1_16_4">#REF!</definedName>
    <definedName name="Excel_BuiltIn_Print_Area_8_1_1_1_17" localSheetId="6">#REF!</definedName>
    <definedName name="Excel_BuiltIn_Print_Area_8_1_1_1_17">#REF!</definedName>
    <definedName name="Excel_BuiltIn_Print_Area_8_1_1_1_17_4" localSheetId="6">#REF!</definedName>
    <definedName name="Excel_BuiltIn_Print_Area_8_1_1_1_17_4">#REF!</definedName>
    <definedName name="Excel_BuiltIn_Print_Area_8_1_1_1_4" localSheetId="6">#REF!</definedName>
    <definedName name="Excel_BuiltIn_Print_Area_8_1_1_1_4">#REF!</definedName>
    <definedName name="Excel_BuiltIn_Print_Area_9" localSheetId="6">#REF!</definedName>
    <definedName name="Excel_BuiltIn_Print_Area_9">#REF!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_14" localSheetId="6">#REF!</definedName>
    <definedName name="Excel_BuiltIn_Print_Area_9_1_1_14">#REF!</definedName>
    <definedName name="Excel_BuiltIn_Print_Area_9_1_1_14_1" localSheetId="6">#REF!</definedName>
    <definedName name="Excel_BuiltIn_Print_Area_9_1_1_14_1">#REF!</definedName>
    <definedName name="Excel_BuiltIn_Print_Area_9_1_1_14_1_4" localSheetId="6">#REF!</definedName>
    <definedName name="Excel_BuiltIn_Print_Area_9_1_1_14_1_4">#REF!</definedName>
    <definedName name="Excel_BuiltIn_Print_Area_9_1_1_14_14" localSheetId="6">#REF!</definedName>
    <definedName name="Excel_BuiltIn_Print_Area_9_1_1_14_14">#REF!</definedName>
    <definedName name="Excel_BuiltIn_Print_Area_9_1_1_14_14_4" localSheetId="6">#REF!</definedName>
    <definedName name="Excel_BuiltIn_Print_Area_9_1_1_14_14_4">#REF!</definedName>
    <definedName name="Excel_BuiltIn_Print_Area_9_1_1_14_14_6" localSheetId="6">#REF!</definedName>
    <definedName name="Excel_BuiltIn_Print_Area_9_1_1_14_14_6">#REF!</definedName>
    <definedName name="Excel_BuiltIn_Print_Area_9_1_1_14_4" localSheetId="6">#REF!</definedName>
    <definedName name="Excel_BuiltIn_Print_Area_9_1_1_14_4">#REF!</definedName>
    <definedName name="Excel_BuiltIn_Print_Area_9_1_1_14_6" localSheetId="6">#REF!</definedName>
    <definedName name="Excel_BuiltIn_Print_Area_9_1_1_14_6">#REF!</definedName>
    <definedName name="Excel_BuiltIn_Print_Area_9_1_1_16" localSheetId="6">#REF!</definedName>
    <definedName name="Excel_BuiltIn_Print_Area_9_1_1_16">#REF!</definedName>
    <definedName name="Excel_BuiltIn_Print_Area_9_1_1_16_1" localSheetId="6">#REF!</definedName>
    <definedName name="Excel_BuiltIn_Print_Area_9_1_1_16_1">#REF!</definedName>
    <definedName name="Excel_BuiltIn_Print_Area_9_1_1_16_1_4" localSheetId="6">#REF!</definedName>
    <definedName name="Excel_BuiltIn_Print_Area_9_1_1_16_1_4">#REF!</definedName>
    <definedName name="Excel_BuiltIn_Print_Area_9_1_1_16_14" localSheetId="6">#REF!</definedName>
    <definedName name="Excel_BuiltIn_Print_Area_9_1_1_16_14">#REF!</definedName>
    <definedName name="Excel_BuiltIn_Print_Area_9_1_1_16_14_4" localSheetId="6">#REF!</definedName>
    <definedName name="Excel_BuiltIn_Print_Area_9_1_1_16_14_4">#REF!</definedName>
    <definedName name="Excel_BuiltIn_Print_Area_9_1_1_16_14_6" localSheetId="6">#REF!</definedName>
    <definedName name="Excel_BuiltIn_Print_Area_9_1_1_16_14_6">#REF!</definedName>
    <definedName name="Excel_BuiltIn_Print_Area_9_1_1_16_4" localSheetId="6">#REF!</definedName>
    <definedName name="Excel_BuiltIn_Print_Area_9_1_1_16_4">#REF!</definedName>
    <definedName name="Excel_BuiltIn_Print_Area_9_1_1_17" localSheetId="6">#REF!</definedName>
    <definedName name="Excel_BuiltIn_Print_Area_9_1_1_17">#REF!</definedName>
    <definedName name="Excel_BuiltIn_Print_Area_9_1_1_17_4" localSheetId="6">#REF!</definedName>
    <definedName name="Excel_BuiltIn_Print_Area_9_1_1_17_4">#REF!</definedName>
    <definedName name="Excel_BuiltIn_Print_Area_9_1_1_4" localSheetId="6">#REF!</definedName>
    <definedName name="Excel_BuiltIn_Print_Area_9_1_1_4">#REF!</definedName>
    <definedName name="Excel_BuiltIn_Print_Area_9_1_14" localSheetId="6">#REF!</definedName>
    <definedName name="Excel_BuiltIn_Print_Area_9_1_14">#REF!</definedName>
    <definedName name="Excel_BuiltIn_Print_Area_9_1_14_1" localSheetId="6">#REF!</definedName>
    <definedName name="Excel_BuiltIn_Print_Area_9_1_14_1">#REF!</definedName>
    <definedName name="Excel_BuiltIn_Print_Area_9_1_14_1_4" localSheetId="6">#REF!</definedName>
    <definedName name="Excel_BuiltIn_Print_Area_9_1_14_1_4">#REF!</definedName>
    <definedName name="Excel_BuiltIn_Print_Area_9_1_14_14" localSheetId="6">#REF!</definedName>
    <definedName name="Excel_BuiltIn_Print_Area_9_1_14_14">#REF!</definedName>
    <definedName name="Excel_BuiltIn_Print_Area_9_1_14_14_4" localSheetId="6">#REF!</definedName>
    <definedName name="Excel_BuiltIn_Print_Area_9_1_14_14_4">#REF!</definedName>
    <definedName name="Excel_BuiltIn_Print_Area_9_1_14_14_6" localSheetId="6">#REF!</definedName>
    <definedName name="Excel_BuiltIn_Print_Area_9_1_14_14_6">#REF!</definedName>
    <definedName name="Excel_BuiltIn_Print_Area_9_1_14_4" localSheetId="6">#REF!</definedName>
    <definedName name="Excel_BuiltIn_Print_Area_9_1_14_4">#REF!</definedName>
    <definedName name="Excel_BuiltIn_Print_Area_9_1_14_6" localSheetId="6">#REF!</definedName>
    <definedName name="Excel_BuiltIn_Print_Area_9_1_14_6">#REF!</definedName>
    <definedName name="Excel_BuiltIn_Print_Area_9_1_16" localSheetId="6">#REF!</definedName>
    <definedName name="Excel_BuiltIn_Print_Area_9_1_16">#REF!</definedName>
    <definedName name="Excel_BuiltIn_Print_Area_9_1_16_1" localSheetId="6">#REF!</definedName>
    <definedName name="Excel_BuiltIn_Print_Area_9_1_16_1">#REF!</definedName>
    <definedName name="Excel_BuiltIn_Print_Area_9_1_16_1_4" localSheetId="6">#REF!</definedName>
    <definedName name="Excel_BuiltIn_Print_Area_9_1_16_1_4">#REF!</definedName>
    <definedName name="Excel_BuiltIn_Print_Area_9_1_16_14" localSheetId="6">#REF!</definedName>
    <definedName name="Excel_BuiltIn_Print_Area_9_1_16_14">#REF!</definedName>
    <definedName name="Excel_BuiltIn_Print_Area_9_1_16_14_4" localSheetId="6">#REF!</definedName>
    <definedName name="Excel_BuiltIn_Print_Area_9_1_16_14_4">#REF!</definedName>
    <definedName name="Excel_BuiltIn_Print_Area_9_1_16_14_6" localSheetId="6">#REF!</definedName>
    <definedName name="Excel_BuiltIn_Print_Area_9_1_16_14_6">#REF!</definedName>
    <definedName name="Excel_BuiltIn_Print_Area_9_1_16_4" localSheetId="6">#REF!</definedName>
    <definedName name="Excel_BuiltIn_Print_Area_9_1_16_4">#REF!</definedName>
    <definedName name="Excel_BuiltIn_Print_Area_9_1_17" localSheetId="6">#REF!</definedName>
    <definedName name="Excel_BuiltIn_Print_Area_9_1_17">#REF!</definedName>
    <definedName name="Excel_BuiltIn_Print_Area_9_1_17_4" localSheetId="6">#REF!</definedName>
    <definedName name="Excel_BuiltIn_Print_Area_9_1_17_4">#REF!</definedName>
    <definedName name="Excel_BuiltIn_Print_Area_9_1_4" localSheetId="6">#REF!</definedName>
    <definedName name="Excel_BuiltIn_Print_Area_9_1_4">#REF!</definedName>
    <definedName name="Excel_BuiltIn_Print_Titles_1" localSheetId="6">#REF!</definedName>
    <definedName name="Excel_BuiltIn_Print_Titles_1">#REF!</definedName>
    <definedName name="Excel_BuiltIn_Print_Titles_2" localSheetId="6">#REF!</definedName>
    <definedName name="Excel_BuiltIn_Print_Titles_2">#REF!</definedName>
    <definedName name="Excel_BuiltIn_Print_Titles_2_1" localSheetId="6">#REF!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6">#REF!</definedName>
    <definedName name="F_">#REF!</definedName>
    <definedName name="Fact" hidden="1">{#N/A,#N/A,FALSE,"Aging Summary";#N/A,#N/A,FALSE,"Ratio Analysis";#N/A,#N/A,FALSE,"Test 120 Day Accts";#N/A,#N/A,FALSE,"Tickmarks"}</definedName>
    <definedName name="fads" localSheetId="6">#REF!</definedName>
    <definedName name="fads">#REF!</definedName>
    <definedName name="fcdesfg" localSheetId="6" hidden="1">'[44]Límite honorarios'!#REF!</definedName>
    <definedName name="fcdesfg" hidden="1">'[44]Límite honorarios'!#REF!</definedName>
    <definedName name="fecha_actual">'[45]DBK ESPAÑA'!$K$5</definedName>
    <definedName name="FechaAnualCom">'[46]Datos del Balance'!$B$9</definedName>
    <definedName name="FechaBalance">'[46]Datos del Balance'!$B$7</definedName>
    <definedName name="FechaComparativo">'[46]Datos del Balance'!$B$8</definedName>
    <definedName name="FechaLitComp">'[47]Datos del Balance'!$C$9</definedName>
    <definedName name="FechaLiteral">'[46]Datos del Balance'!$C$7</definedName>
    <definedName name="FERMZN" localSheetId="6">#REF!</definedName>
    <definedName name="FERMZN">#REF!</definedName>
    <definedName name="fermzo" localSheetId="6">#REF!</definedName>
    <definedName name="fermzo">#REF!</definedName>
    <definedName name="fertsj1" localSheetId="6">#REF!</definedName>
    <definedName name="fertsj1">#REF!</definedName>
    <definedName name="fertsj2" localSheetId="6">#REF!</definedName>
    <definedName name="fertsj2">#REF!</definedName>
    <definedName name="FERTTRN" localSheetId="6">#REF!</definedName>
    <definedName name="FERTTRN">#REF!</definedName>
    <definedName name="ff" localSheetId="6">'[35]IRSA HIST'!#REF!</definedName>
    <definedName name="ff">'[35]IRSA HIST'!#REF!</definedName>
    <definedName name="flkawflajlf" localSheetId="6">#REF!</definedName>
    <definedName name="flkawflajlf">#REF!</definedName>
    <definedName name="FORM" localSheetId="6">[48]EP3!#REF!</definedName>
    <definedName name="FORM">[48]EP3!#REF!</definedName>
    <definedName name="Form_TratAgua" localSheetId="6">#REF!</definedName>
    <definedName name="Form_TratAgua">#REF!</definedName>
    <definedName name="G_" localSheetId="6">'[39]BG Armado'!#REF!</definedName>
    <definedName name="G_">'[39]BG Armado'!#REF!</definedName>
    <definedName name="GA" localSheetId="6">#REF!</definedName>
    <definedName name="GA">#REF!</definedName>
    <definedName name="gald" localSheetId="6">#REF!</definedName>
    <definedName name="gald">#REF!</definedName>
    <definedName name="GAPCS" localSheetId="6">#REF!</definedName>
    <definedName name="GAPCS">#REF!</definedName>
    <definedName name="Gas1DEC" localSheetId="6">[33]GP2.1!#REF!</definedName>
    <definedName name="Gas1DEC">[33]GP2.1!#REF!</definedName>
    <definedName name="GBP" localSheetId="6">#REF!</definedName>
    <definedName name="GBP">#REF!</definedName>
    <definedName name="GC" localSheetId="6">#REF!</definedName>
    <definedName name="GC">#REF!</definedName>
    <definedName name="GCA" localSheetId="6">#REF!</definedName>
    <definedName name="GCA">#REF!</definedName>
    <definedName name="GCC" localSheetId="6">#REF!</definedName>
    <definedName name="GCC">#REF!</definedName>
    <definedName name="GCG" localSheetId="6">#REF!</definedName>
    <definedName name="GCG">#REF!</definedName>
    <definedName name="GCGIR" localSheetId="6">#REF!</definedName>
    <definedName name="GCGIR">#REF!</definedName>
    <definedName name="gcgiro" localSheetId="6">#REF!</definedName>
    <definedName name="gcgiro">#REF!</definedName>
    <definedName name="gcgiroa" localSheetId="6">#REF!</definedName>
    <definedName name="gcgiroa">#REF!</definedName>
    <definedName name="gcgiroc" localSheetId="6">#REF!</definedName>
    <definedName name="gcgiroc">#REF!</definedName>
    <definedName name="GCMO" localSheetId="6">#REF!</definedName>
    <definedName name="GCMO">#REF!</definedName>
    <definedName name="GCMOA" localSheetId="6">#REF!</definedName>
    <definedName name="GCMOA">#REF!</definedName>
    <definedName name="GCMOc" localSheetId="6">#REF!</definedName>
    <definedName name="GCMOc">#REF!</definedName>
    <definedName name="GCMZN" localSheetId="6">#REF!</definedName>
    <definedName name="GCMZN">#REF!</definedName>
    <definedName name="gcmzna" localSheetId="6">#REF!</definedName>
    <definedName name="gcmzna">#REF!</definedName>
    <definedName name="gcmznb" localSheetId="6">#REF!</definedName>
    <definedName name="gcmznb">#REF!</definedName>
    <definedName name="GCMZO" localSheetId="6">#REF!</definedName>
    <definedName name="GCMZO">#REF!</definedName>
    <definedName name="GCS1A" localSheetId="6">#REF!</definedName>
    <definedName name="GCS1A">#REF!</definedName>
    <definedName name="GCS1C" localSheetId="6">#REF!</definedName>
    <definedName name="GCS1C">#REF!</definedName>
    <definedName name="GCS2A" localSheetId="6">#REF!</definedName>
    <definedName name="GCS2A">#REF!</definedName>
    <definedName name="GCS2C" localSheetId="6">#REF!</definedName>
    <definedName name="GCS2C">#REF!</definedName>
    <definedName name="GCSJ" localSheetId="6">#REF!</definedName>
    <definedName name="GCSJ">#REF!</definedName>
    <definedName name="gcsja" localSheetId="6">#REF!</definedName>
    <definedName name="gcsja">#REF!</definedName>
    <definedName name="gcsjb" localSheetId="6">#REF!</definedName>
    <definedName name="gcsjb">#REF!</definedName>
    <definedName name="gcsjo" localSheetId="6">#REF!</definedName>
    <definedName name="gcsjo">#REF!</definedName>
    <definedName name="gcsjoa" localSheetId="6">#REF!</definedName>
    <definedName name="gcsjoa">#REF!</definedName>
    <definedName name="gcsjoc" localSheetId="6">#REF!</definedName>
    <definedName name="gcsjoc">#REF!</definedName>
    <definedName name="GCT" localSheetId="6">#REF!</definedName>
    <definedName name="GCT">#REF!</definedName>
    <definedName name="GCTA" localSheetId="6">#REF!</definedName>
    <definedName name="GCTA">#REF!</definedName>
    <definedName name="GCTC" localSheetId="6">#REF!</definedName>
    <definedName name="GCTC">#REF!</definedName>
    <definedName name="GCTO" localSheetId="6">#REF!</definedName>
    <definedName name="GCTO">#REF!</definedName>
    <definedName name="GCTOa" localSheetId="6">#REF!</definedName>
    <definedName name="GCTOa">#REF!</definedName>
    <definedName name="GCTOc" localSheetId="6">#REF!</definedName>
    <definedName name="GCTOc">#REF!</definedName>
    <definedName name="GCTR" localSheetId="6">#REF!</definedName>
    <definedName name="GCTR">#REF!</definedName>
    <definedName name="gctra" localSheetId="6">#REF!</definedName>
    <definedName name="gctra">#REF!</definedName>
    <definedName name="gctrb" localSheetId="6">#REF!</definedName>
    <definedName name="gctrb">#REF!</definedName>
    <definedName name="GCTRO" localSheetId="6">#REF!</definedName>
    <definedName name="GCTRO">#REF!</definedName>
    <definedName name="GDG" localSheetId="6">#REF!</definedName>
    <definedName name="GDG">#REF!</definedName>
    <definedName name="gg" localSheetId="6">#REF!</definedName>
    <definedName name="gg">#REF!</definedName>
    <definedName name="gggg" hidden="1">{#N/A,#N/A,FALSE,"Aging Summary";#N/A,#N/A,FALSE,"Ratio Analysis";#N/A,#N/A,FALSE,"Test 120 Day Accts";#N/A,#N/A,FALSE,"Tickmarks"}</definedName>
    <definedName name="GIRASOL" localSheetId="6">#REF!</definedName>
    <definedName name="GIRASOL">#REF!</definedName>
    <definedName name="GM" localSheetId="6">'[49]Trading HC by Reg &amp; Platf'!#REF!</definedName>
    <definedName name="GM">'[49]Trading HC by Reg &amp; Platf'!#REF!</definedName>
    <definedName name="_xlnm.Recorder" localSheetId="6">[50]Macro1!#REF!</definedName>
    <definedName name="_xlnm.Recorder">[50]Macro1!#REF!</definedName>
    <definedName name="GUARDIAN" localSheetId="6">#REF!</definedName>
    <definedName name="GUARDIAN">#REF!</definedName>
    <definedName name="h" localSheetId="6">#REF!</definedName>
    <definedName name="h">#REF!</definedName>
    <definedName name="H_" localSheetId="6">#REF!</definedName>
    <definedName name="H_">#REF!</definedName>
    <definedName name="Hea" localSheetId="6">#REF!</definedName>
    <definedName name="Hea">#REF!</definedName>
    <definedName name="hh" localSheetId="6">'[35]IRSA HIST'!#REF!</definedName>
    <definedName name="hh">'[35]IRSA HIST'!#REF!</definedName>
    <definedName name="hi" localSheetId="6">'[35]IRSA HIST'!#REF!</definedName>
    <definedName name="hi">'[35]IRSA HIST'!#REF!</definedName>
    <definedName name="historicosstradcodigo" localSheetId="6">#REF!</definedName>
    <definedName name="historicosstradcodigo">#REF!</definedName>
    <definedName name="historicostrad" localSheetId="6">#REF!</definedName>
    <definedName name="historicostrad">#REF!</definedName>
    <definedName name="HojaMacro2" localSheetId="6">#REF!</definedName>
    <definedName name="HojaMacro2">#REF!</definedName>
    <definedName name="HojaMacro3" localSheetId="6">#REF!</definedName>
    <definedName name="HojaMacro3">#REF!</definedName>
    <definedName name="HojaMacro4" localSheetId="6">#REF!</definedName>
    <definedName name="HojaMacro4">#REF!</definedName>
    <definedName name="hojamacro5" localSheetId="6">#REF!</definedName>
    <definedName name="hojamacro5">#REF!</definedName>
    <definedName name="hojamacro5ing" localSheetId="6">#REF!</definedName>
    <definedName name="hojamacro5ing">#REF!</definedName>
    <definedName name="HOLA" localSheetId="6">#REF!</definedName>
    <definedName name="HOLA">#REF!</definedName>
    <definedName name="I" localSheetId="6">#REF!</definedName>
    <definedName name="I">#REF!</definedName>
    <definedName name="I_" localSheetId="6">#REF!</definedName>
    <definedName name="I_">#REF!</definedName>
    <definedName name="IBSA_AC" localSheetId="6">#REF!</definedName>
    <definedName name="IBSA_AC">#REF!</definedName>
    <definedName name="IBSA_MES" localSheetId="6">#REF!</definedName>
    <definedName name="IBSA_MES">#REF!</definedName>
    <definedName name="IC">'[18]Nota 8'!$F$30</definedName>
    <definedName name="imp_PyL">'[45]datos P_L'!$C$1</definedName>
    <definedName name="Impresión_Anexo_A" localSheetId="6">'[51]ANEXO A'!#REF!</definedName>
    <definedName name="Impresión_Anexo_A">'[51]ANEXO A'!#REF!</definedName>
    <definedName name="Impresión_Anexo_E" localSheetId="6">#REF!</definedName>
    <definedName name="Impresión_Anexo_E">#REF!</definedName>
    <definedName name="Impresión_Anexo_H" localSheetId="6">#REF!</definedName>
    <definedName name="Impresión_Anexo_H">#REF!</definedName>
    <definedName name="Impresión_de_EEPN" localSheetId="6">#REF!</definedName>
    <definedName name="Impresión_de_EEPN">#REF!</definedName>
    <definedName name="INC">'[18]Nota 8'!$F$36</definedName>
    <definedName name="ingl" localSheetId="6">#REF!</definedName>
    <definedName name="ingl">#REF!</definedName>
    <definedName name="INGMZN1" localSheetId="6">#REF!</definedName>
    <definedName name="INGMZN1">#REF!</definedName>
    <definedName name="INGMZN1B" localSheetId="6">#REF!</definedName>
    <definedName name="INGMZN1B">#REF!</definedName>
    <definedName name="INGMZN2" localSheetId="6">#REF!</definedName>
    <definedName name="INGMZN2">#REF!</definedName>
    <definedName name="INGMZN2B" localSheetId="6">#REF!</definedName>
    <definedName name="INGMZN2B">#REF!</definedName>
    <definedName name="INGMZN3" localSheetId="6">#REF!</definedName>
    <definedName name="INGMZN3">#REF!</definedName>
    <definedName name="INGMZN3B" localSheetId="6">#REF!</definedName>
    <definedName name="INGMZN3B">#REF!</definedName>
    <definedName name="INGSJ1" localSheetId="6">#REF!</definedName>
    <definedName name="INGSJ1">#REF!</definedName>
    <definedName name="INGSJ2" localSheetId="6">#REF!</definedName>
    <definedName name="INGSJ2">#REF!</definedName>
    <definedName name="INGSJ3" localSheetId="6">#REF!</definedName>
    <definedName name="INGSJ3">#REF!</definedName>
    <definedName name="INGTR1" localSheetId="6">#REF!</definedName>
    <definedName name="INGTR1">#REF!</definedName>
    <definedName name="INGTR2" localSheetId="6">#REF!</definedName>
    <definedName name="INGTR2">#REF!</definedName>
    <definedName name="INGTR3" localSheetId="6">#REF!</definedName>
    <definedName name="INGTR3">#REF!</definedName>
    <definedName name="ins">[8]forecast!$B$1006:$V$1251</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 localSheetId="6">#REF!</definedName>
    <definedName name="intangnorte">#REF!</definedName>
    <definedName name="intangsur" localSheetId="6">#REF!</definedName>
    <definedName name="intangsur">#REF!</definedName>
    <definedName name="INTER" localSheetId="6">#REF!</definedName>
    <definedName name="INTER">#REF!</definedName>
    <definedName name="invnorte" localSheetId="6">[12]INVERSIONES!#REF!</definedName>
    <definedName name="invnorte">[12]INVERSIONES!#REF!</definedName>
    <definedName name="invsur" localSheetId="6">[12]INVERSIONES!#REF!</definedName>
    <definedName name="invsur">[12]INVERSIONES!#REF!</definedName>
    <definedName name="IR" localSheetId="6">#REF!</definedName>
    <definedName name="IR">#REF!</definedName>
    <definedName name="IR_detalle_ac" localSheetId="6">#REF!</definedName>
    <definedName name="IR_detalle_ac">#REF!</definedName>
    <definedName name="IR_Resumen_ac" localSheetId="6">#REF!</definedName>
    <definedName name="IR_Resumen_ac">#REF!</definedName>
    <definedName name="IR_Resumen_mes" localSheetId="6">#REF!</definedName>
    <definedName name="IR_Resumen_mes">#REF!</definedName>
    <definedName name="IRSA_AC" localSheetId="6">#REF!</definedName>
    <definedName name="IRSA_AC">#REF!</definedName>
    <definedName name="IRSA_MES" localSheetId="6">#REF!</definedName>
    <definedName name="IRSA_MES">#REF!</definedName>
    <definedName name="ITEM_ID">'[31]GLP 2001'!$A$7:$C$522</definedName>
    <definedName name="J_" localSheetId="6">#REF!</definedName>
    <definedName name="J_">#REF!</definedName>
    <definedName name="jj" localSheetId="6">'[35]IRSA HIST'!#REF!</definedName>
    <definedName name="jj">'[35]IRSA HIST'!#REF!</definedName>
    <definedName name="JLK" localSheetId="6">#REF!</definedName>
    <definedName name="JLK">#REF!</definedName>
    <definedName name="junio" localSheetId="6">#REF!</definedName>
    <definedName name="junio">#REF!</definedName>
    <definedName name="K_" localSheetId="6">#REF!</definedName>
    <definedName name="K_">#REF!</definedName>
    <definedName name="Kilogramos" localSheetId="6">#REF!</definedName>
    <definedName name="Kilogramos">#REF!</definedName>
    <definedName name="L" localSheetId="6">#REF!</definedName>
    <definedName name="L">#REF!</definedName>
    <definedName name="L_" localSheetId="6">#REF!</definedName>
    <definedName name="L_">#REF!</definedName>
    <definedName name="L_11" localSheetId="6">#REF!</definedName>
    <definedName name="L_11">#REF!</definedName>
    <definedName name="L_12" localSheetId="6">#REF!</definedName>
    <definedName name="L_12">#REF!</definedName>
    <definedName name="L_13" localSheetId="6">#REF!</definedName>
    <definedName name="L_13">#REF!</definedName>
    <definedName name="L_14" localSheetId="6">#REF!</definedName>
    <definedName name="L_14">#REF!</definedName>
    <definedName name="L_21" localSheetId="6">#REF!</definedName>
    <definedName name="L_21">#REF!</definedName>
    <definedName name="L_22" localSheetId="6">#REF!</definedName>
    <definedName name="L_22">#REF!</definedName>
    <definedName name="L_23" localSheetId="6">'[39]BG Armado'!#REF!</definedName>
    <definedName name="L_23">'[39]BG Armado'!#REF!</definedName>
    <definedName name="L_24" localSheetId="6">'[39]BG Armado'!#REF!</definedName>
    <definedName name="L_24">'[39]BG Armado'!#REF!</definedName>
    <definedName name="labgir" localSheetId="6">#REF!</definedName>
    <definedName name="labgir">#REF!</definedName>
    <definedName name="LABMZN" localSheetId="6">#REF!</definedName>
    <definedName name="LABMZN">#REF!</definedName>
    <definedName name="labmzo" localSheetId="6">#REF!</definedName>
    <definedName name="labmzo">#REF!</definedName>
    <definedName name="LABSJ" localSheetId="6">#REF!</definedName>
    <definedName name="LABSJ">#REF!</definedName>
    <definedName name="labsj1" localSheetId="6">#REF!</definedName>
    <definedName name="labsj1">#REF!</definedName>
    <definedName name="labsj2" localSheetId="6">#REF!</definedName>
    <definedName name="labsj2">#REF!</definedName>
    <definedName name="LABTRN" localSheetId="6">#REF!</definedName>
    <definedName name="LABTRN">#REF!</definedName>
    <definedName name="lim">[8]forecast!$B$797:$V$875</definedName>
    <definedName name="Liq_FPC" localSheetId="6">[10]AP!#REF!,[10]AP!#REF!,[10]AP!#REF!,[10]AP!#REF!</definedName>
    <definedName name="Liq_FPC">[10]AP!#REF!,[10]AP!#REF!,[10]AP!#REF!,[10]AP!#REF!</definedName>
    <definedName name="List_ARPopulation">'[52]AR Drop Downs'!$I$5:$I$10</definedName>
    <definedName name="List_Curr">[36]Currency!$B$9:$B$31</definedName>
    <definedName name="List_ExpandedTesting">'[52]AR Drop Downs'!$E$5:$E$8</definedName>
    <definedName name="List_Level_Assr">[42]DropDown!$B$1:$B$4</definedName>
    <definedName name="List_LevelAssurance">'[52]AR Drop Downs'!$A$5:$A$8</definedName>
    <definedName name="List_Number_of_Exceptions_Identified">'[52]AR Drop Downs'!$K$5:$K$27</definedName>
    <definedName name="List_NumberTolerableExceptions">'[52]AR Drop Downs'!$C$5:$C$8</definedName>
    <definedName name="List_Proj_Meth">[42]DropDown!$H$1:$H$2</definedName>
    <definedName name="List_Samp_Sel">[42]DropDown!$D$1:$D$4</definedName>
    <definedName name="List_SampleSelectionMethod">'[52]AR Drop Downs'!$G$5:$G$7</definedName>
    <definedName name="ListaCR" localSheetId="6">#REF!</definedName>
    <definedName name="ListaCR">#REF!</definedName>
    <definedName name="ListaMes" localSheetId="6">#REF!</definedName>
    <definedName name="ListaMes">#REF!</definedName>
    <definedName name="lllll">[53]Prevision!$Q$2:$Q$12</definedName>
    <definedName name="M_" localSheetId="6">#REF!</definedName>
    <definedName name="M_">#REF!</definedName>
    <definedName name="MAD" localSheetId="6">#REF!</definedName>
    <definedName name="MAD">#REF!</definedName>
    <definedName name="Maintenance" localSheetId="6">#REF!</definedName>
    <definedName name="Maintenance">#REF!</definedName>
    <definedName name="maintenanceld" localSheetId="6">#REF!</definedName>
    <definedName name="maintenanceld">#REF!</definedName>
    <definedName name="MaintenancePCS" localSheetId="6">#REF!</definedName>
    <definedName name="MaintenancePCS">#REF!</definedName>
    <definedName name="mari" localSheetId="6">#REF!</definedName>
    <definedName name="mari">#REF!</definedName>
    <definedName name="mayo" localSheetId="6">#REF!</definedName>
    <definedName name="mayo">#REF!</definedName>
    <definedName name="Mayor_consolidado" localSheetId="6">#REF!</definedName>
    <definedName name="Mayor_consolidado">#REF!</definedName>
    <definedName name="MedioLitro">[27]Parámetros!$B$9</definedName>
    <definedName name="menorte" localSheetId="6">[12]MON.EXTRANJERA!#REF!</definedName>
    <definedName name="menorte">[12]MON.EXTRANJERA!#REF!</definedName>
    <definedName name="Mes" localSheetId="6">#REF!</definedName>
    <definedName name="Mes">#REF!</definedName>
    <definedName name="MESFCSER" localSheetId="6">#REF!</definedName>
    <definedName name="MESFCSER">#REF!</definedName>
    <definedName name="mesvtaBC" localSheetId="6">#REF!</definedName>
    <definedName name="mesvtaBC">#REF!</definedName>
    <definedName name="MESVTABCPRE" localSheetId="6">#REF!</definedName>
    <definedName name="MESVTABCPRE">#REF!</definedName>
    <definedName name="MIL" localSheetId="6">'[54]0.3 Check list'!#REF!</definedName>
    <definedName name="MIL">'[54]0.3 Check list'!#REF!</definedName>
    <definedName name="minica" localSheetId="6">#REF!</definedName>
    <definedName name="minica">#REF!</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mmm">[53]Prevision!$P$2:$P$12</definedName>
    <definedName name="Modificar_celdas_Anexo_A" localSheetId="6">'[51]ANEXO A'!#REF!</definedName>
    <definedName name="Modificar_celdas_Anexo_A">'[51]ANEXO A'!#REF!</definedName>
    <definedName name="Monica" localSheetId="6">#REF!</definedName>
    <definedName name="Monica">#REF!</definedName>
    <definedName name="movimientos">[55]FEBMZO!$A$2:$H$75</definedName>
    <definedName name="mue">[8]forecast!$B$200:$V$257</definedName>
    <definedName name="MXP" localSheetId="6">#REF!</definedName>
    <definedName name="MXP">#REF!</definedName>
    <definedName name="n">'[15]Estado de Resultados'!$B$7</definedName>
    <definedName name="N_" localSheetId="6">#REF!</definedName>
    <definedName name="N_">#REF!</definedName>
    <definedName name="nada" localSheetId="6">[56]otr_rio!#REF!</definedName>
    <definedName name="nada">[56]otr_rio!#REF!</definedName>
    <definedName name="NAVB" localSheetId="6">#REF!</definedName>
    <definedName name="NAVB">#REF!</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name" localSheetId="6">#REF!</definedName>
    <definedName name="newname">#REF!</definedName>
    <definedName name="Nota_10" localSheetId="6">#REF!</definedName>
    <definedName name="Nota_10">#REF!</definedName>
    <definedName name="Nota_11" localSheetId="6">#REF!</definedName>
    <definedName name="Nota_11">#REF!</definedName>
    <definedName name="Nota_8" localSheetId="6">#REF!</definedName>
    <definedName name="Nota_8">#REF!</definedName>
    <definedName name="Nota_9" localSheetId="6">#REF!</definedName>
    <definedName name="Nota_9">#REF!</definedName>
    <definedName name="Nota1" localSheetId="6">#REF!</definedName>
    <definedName name="Nota1">#REF!</definedName>
    <definedName name="Nota10" localSheetId="6">#REF!</definedName>
    <definedName name="Nota10">#REF!</definedName>
    <definedName name="nota108" localSheetId="6">'[57]LC-Original'!#REF!</definedName>
    <definedName name="nota108">'[57]LC-Original'!#REF!</definedName>
    <definedName name="Nota12" localSheetId="6">#REF!</definedName>
    <definedName name="Nota12">#REF!</definedName>
    <definedName name="Nota13" localSheetId="6">#REF!</definedName>
    <definedName name="Nota13">#REF!</definedName>
    <definedName name="Nota14" localSheetId="6">#REF!</definedName>
    <definedName name="Nota14">#REF!</definedName>
    <definedName name="Nota15" localSheetId="6">#REF!</definedName>
    <definedName name="Nota15">#REF!</definedName>
    <definedName name="Nota16" localSheetId="6">#REF!</definedName>
    <definedName name="Nota16">#REF!</definedName>
    <definedName name="Nota17" localSheetId="6">#REF!</definedName>
    <definedName name="Nota17">#REF!</definedName>
    <definedName name="Nota2" localSheetId="6">#REF!</definedName>
    <definedName name="Nota2">#REF!</definedName>
    <definedName name="Nota3" localSheetId="6">#REF!</definedName>
    <definedName name="Nota3">#REF!</definedName>
    <definedName name="Nota4" localSheetId="6">#REF!</definedName>
    <definedName name="Nota4">#REF!</definedName>
    <definedName name="Nota5" localSheetId="6">#REF!</definedName>
    <definedName name="Nota5">#REF!</definedName>
    <definedName name="Nota6" localSheetId="6">#REF!</definedName>
    <definedName name="Nota6">#REF!</definedName>
    <definedName name="Nota7" localSheetId="6">#REF!</definedName>
    <definedName name="Nota7">#REF!</definedName>
    <definedName name="Nota8" localSheetId="6">#REF!</definedName>
    <definedName name="Nota8">#REF!</definedName>
    <definedName name="Nota9" localSheetId="6">#REF!</definedName>
    <definedName name="Nota9">#REF!</definedName>
    <definedName name="NZD" localSheetId="6">#REF!</definedName>
    <definedName name="NZD">#REF!</definedName>
    <definedName name="Ñ_" localSheetId="6">#REF!</definedName>
    <definedName name="Ñ_">#REF!</definedName>
    <definedName name="O_" localSheetId="6">#REF!</definedName>
    <definedName name="O_">#REF!</definedName>
    <definedName name="OBS" localSheetId="6">[58]GANANCIAS!#REF!</definedName>
    <definedName name="OBS">[58]GANANCIAS!#REF!</definedName>
    <definedName name="OCC">'[18]Nota 8'!$F$78</definedName>
    <definedName name="OCNC">'[18]Nota 8'!$F$87</definedName>
    <definedName name="Octuber" localSheetId="6">[50]Macro1!#REF!</definedName>
    <definedName name="Octuber">[50]Macro1!#REF!</definedName>
    <definedName name="ok" hidden="1">{#N/A,#N/A,FALSE,"Aging Summary";#N/A,#N/A,FALSE,"Ratio Analysis";#N/A,#N/A,FALSE,"Test 120 Day Accts";#N/A,#N/A,FALSE,"Tickmarks"}</definedName>
    <definedName name="OL" localSheetId="6">#REF!</definedName>
    <definedName name="OL">#REF!</definedName>
    <definedName name="oo" localSheetId="6">[59]EVP!#REF!</definedName>
    <definedName name="oo">[59]EVP!#REF!</definedName>
    <definedName name="OPC">'[18]Nota 8'!$F$186</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P_" localSheetId="6">#REF!</definedName>
    <definedName name="P_">#REF!</definedName>
    <definedName name="Pallets" hidden="1">{#N/A,#N/A,FALSE,"Aging Summary";#N/A,#N/A,FALSE,"Ratio Analysis";#N/A,#N/A,FALSE,"Test 120 Day Accts";#N/A,#N/A,FALSE,"Tickmarks"}</definedName>
    <definedName name="PANEL" localSheetId="6">#REF!</definedName>
    <definedName name="PANEL">#REF!</definedName>
    <definedName name="PARCIALES" localSheetId="6">#REF!</definedName>
    <definedName name="PARCIALES">#REF!</definedName>
    <definedName name="pasivo" localSheetId="6">#REF!</definedName>
    <definedName name="pasivo">#REF!</definedName>
    <definedName name="pat" localSheetId="6">#REF!</definedName>
    <definedName name="pat">#REF!</definedName>
    <definedName name="patrimonial" localSheetId="6">#REF!</definedName>
    <definedName name="patrimonial">#REF!</definedName>
    <definedName name="PBG" localSheetId="6">#REF!</definedName>
    <definedName name="PBG">#REF!</definedName>
    <definedName name="pbgir" localSheetId="6">#REF!</definedName>
    <definedName name="pbgir">#REF!</definedName>
    <definedName name="PBGIRA" localSheetId="6">#REF!</definedName>
    <definedName name="PBGIRA">#REF!</definedName>
    <definedName name="PBGIRC" localSheetId="6">#REF!</definedName>
    <definedName name="PBGIRC">#REF!</definedName>
    <definedName name="PBMZ" localSheetId="6">#REF!</definedName>
    <definedName name="PBMZ">#REF!</definedName>
    <definedName name="PBMZA" localSheetId="6">#REF!</definedName>
    <definedName name="PBMZA">#REF!</definedName>
    <definedName name="PBMZC" localSheetId="6">#REF!</definedName>
    <definedName name="PBMZC">#REF!</definedName>
    <definedName name="PBS" localSheetId="6">#REF!</definedName>
    <definedName name="PBS">#REF!</definedName>
    <definedName name="PBS2A" localSheetId="6">#REF!</definedName>
    <definedName name="PBS2A">#REF!</definedName>
    <definedName name="PBS2C" localSheetId="6">#REF!</definedName>
    <definedName name="PBS2C">#REF!</definedName>
    <definedName name="PBSA" localSheetId="6">#REF!</definedName>
    <definedName name="PBSA">#REF!</definedName>
    <definedName name="PBSC" localSheetId="6">#REF!</definedName>
    <definedName name="PBSC">#REF!</definedName>
    <definedName name="PBSJ" localSheetId="6">#REF!</definedName>
    <definedName name="PBSJ">#REF!</definedName>
    <definedName name="PBT" localSheetId="6">#REF!</definedName>
    <definedName name="PBT">#REF!</definedName>
    <definedName name="PBTA" localSheetId="6">#REF!</definedName>
    <definedName name="PBTA">#REF!</definedName>
    <definedName name="PBTC" localSheetId="6">#REF!</definedName>
    <definedName name="PBTC">#REF!</definedName>
    <definedName name="PBTR" localSheetId="6">#REF!</definedName>
    <definedName name="PBTR">#REF!</definedName>
    <definedName name="percepyreten" localSheetId="6">#REF!</definedName>
    <definedName name="percepyreten">#REF!</definedName>
    <definedName name="PERIOD_END">[25]Básico!$D$4</definedName>
    <definedName name="pf" localSheetId="6">#REF!</definedName>
    <definedName name="pf">#REF!</definedName>
    <definedName name="PIR" localSheetId="6">#REF!</definedName>
    <definedName name="PIR">#REF!</definedName>
    <definedName name="pisscj">[8]forecast!$B$258:$V$444</definedName>
    <definedName name="Pivot1" localSheetId="6">#REF!</definedName>
    <definedName name="Pivot1">#REF!</definedName>
    <definedName name="PL_Actual" localSheetId="6">#REF!</definedName>
    <definedName name="PL_Actual">#REF!</definedName>
    <definedName name="PL_Anterior" localSheetId="6">#REF!</definedName>
    <definedName name="PL_Anterior">#REF!</definedName>
    <definedName name="PL_Dollar_Threshold">#N/A</definedName>
    <definedName name="PL_Dollar_Threshold_10" localSheetId="6">#REF!</definedName>
    <definedName name="PL_Dollar_Threshold_10">#REF!</definedName>
    <definedName name="PL_Dollar_Threshold_11" localSheetId="6">#REF!</definedName>
    <definedName name="PL_Dollar_Threshold_11">#REF!</definedName>
    <definedName name="PL_Dollar_Threshold_4" localSheetId="6">#REF!</definedName>
    <definedName name="PL_Dollar_Threshold_4">#REF!</definedName>
    <definedName name="PL_Dollar_Threshold_7" localSheetId="6">#REF!</definedName>
    <definedName name="PL_Dollar_Threshold_7">#REF!</definedName>
    <definedName name="PL_Dollar_Threshold_9" localSheetId="6">#REF!</definedName>
    <definedName name="PL_Dollar_Threshold_9">#REF!</definedName>
    <definedName name="PL_Mov_Periodo" localSheetId="6">#REF!</definedName>
    <definedName name="PL_Mov_Periodo">#REF!</definedName>
    <definedName name="PL_Percent_Threshold">#N/A</definedName>
    <definedName name="PL_Percent_Threshold_10" localSheetId="6">#REF!</definedName>
    <definedName name="PL_Percent_Threshold_10">#REF!</definedName>
    <definedName name="PL_Percent_Threshold_11" localSheetId="6">#REF!</definedName>
    <definedName name="PL_Percent_Threshold_11">#REF!</definedName>
    <definedName name="PL_Percent_Threshold_4" localSheetId="6">#REF!</definedName>
    <definedName name="PL_Percent_Threshold_4">#REF!</definedName>
    <definedName name="PL_Percent_Threshold_7" localSheetId="6">#REF!</definedName>
    <definedName name="PL_Percent_Threshold_7">#REF!</definedName>
    <definedName name="PL_Percent_Threshold_9" localSheetId="6">#REF!</definedName>
    <definedName name="PL_Percent_Threshold_9">#REF!</definedName>
    <definedName name="Planilhas" localSheetId="6">#REF!</definedName>
    <definedName name="Planilhas">#REF!</definedName>
    <definedName name="PLANILLA_DE_PREPARACION" localSheetId="6">#REF!</definedName>
    <definedName name="PLANILLA_DE_PREPARACION">#REF!</definedName>
    <definedName name="PLANILLA_DE_TRANSFERENCIA" localSheetId="6">#REF!</definedName>
    <definedName name="PLANILLA_DE_TRANSFERENCIA">#REF!</definedName>
    <definedName name="PLZ" localSheetId="6">#REF!</definedName>
    <definedName name="PLZ">#REF!</definedName>
    <definedName name="pmdll" localSheetId="6">#REF!</definedName>
    <definedName name="pmdll">#REF!</definedName>
    <definedName name="pmoslpcomb1" localSheetId="6">#REF!</definedName>
    <definedName name="pmoslpcomb1">#REF!</definedName>
    <definedName name="pmoslpcomb2" localSheetId="6">#REF!</definedName>
    <definedName name="pmoslpcomb2">#REF!</definedName>
    <definedName name="pmoslpnorte1" localSheetId="6">#REF!</definedName>
    <definedName name="pmoslpnorte1">#REF!</definedName>
    <definedName name="pmoslpnorte2" localSheetId="6">#REF!</definedName>
    <definedName name="pmoslpnorte2">#REF!</definedName>
    <definedName name="pmoslpsur1" localSheetId="6">#REF!</definedName>
    <definedName name="pmoslpsur1">#REF!</definedName>
    <definedName name="pmoslpsur2" localSheetId="6">#REF!</definedName>
    <definedName name="pmoslpsur2">#REF!</definedName>
    <definedName name="PMXDLL">'[60]Set RB'!$J$6</definedName>
    <definedName name="PN">'[18]Bce Patrim'!$H$23</definedName>
    <definedName name="Pop_Sig_T">'[42]Non-Statistical Sampling'!$F$26</definedName>
    <definedName name="PPC">[27]Parámetros!$B$17</definedName>
    <definedName name="ppppp" localSheetId="6">[53]Prevision!#REF!</definedName>
    <definedName name="ppppp">[53]Prevision!#REF!</definedName>
    <definedName name="PrecioMedioLt">[27]Parámetros!$B$6</definedName>
    <definedName name="PrecioUnLt">[27]Parámetros!$B$5</definedName>
    <definedName name="PREPARED_BY">[25]Básico!$J$3</definedName>
    <definedName name="PREPARED_DATE">[25]Básico!$J$4</definedName>
    <definedName name="Pres_Res" localSheetId="6">#REF!</definedName>
    <definedName name="Pres_Res">#REF!</definedName>
    <definedName name="Presupuesto" localSheetId="6">[10]AP!#REF!,[10]AP!#REF!,[10]AP!#REF!,[10]AP!#REF!</definedName>
    <definedName name="Presupuesto">[10]AP!#REF!,[10]AP!#REF!,[10]AP!#REF!,[10]AP!#REF!</definedName>
    <definedName name="prevnorte" localSheetId="6">[12]PREVISIONES!#REF!</definedName>
    <definedName name="prevnorte">[12]PREVISIONES!#REF!</definedName>
    <definedName name="prevsur" localSheetId="6">[12]PREVISIONES!#REF!</definedName>
    <definedName name="prevsur">[12]PREVISIONES!#REF!</definedName>
    <definedName name="PRINT_AREA_MI" localSheetId="6">#REF!</definedName>
    <definedName name="PRINT_AREA_MI">#REF!</definedName>
    <definedName name="PRINT_TITLES_MI" localSheetId="6">#REF!</definedName>
    <definedName name="PRINT_TITLES_MI">#REF!</definedName>
    <definedName name="PRIOR_DT">'[61]Interface Hub'!$C$12</definedName>
    <definedName name="Proc" localSheetId="6">#REF!</definedName>
    <definedName name="Proc">#REF!</definedName>
    <definedName name="PRODUCTO">[8]forecast!$AI$24:$AY$878</definedName>
    <definedName name="Provisiones_y_previsiones_AdmCentra_Amort_Gastos_Diferidos" localSheetId="6">#REF!</definedName>
    <definedName name="Provisiones_y_previsiones_AdmCentra_Amort_Gastos_Diferidos">#REF!</definedName>
    <definedName name="Provisiones_y_previsiones_AdmCentra_Depreciacion_intangibles" localSheetId="6">#REF!</definedName>
    <definedName name="Provisiones_y_previsiones_AdmCentra_Depreciacion_intangibles">#REF!</definedName>
    <definedName name="Provisiones_y_previsiones_AdmCentra_Depreciaciones_sin_intangibles" localSheetId="6">#REF!</definedName>
    <definedName name="Provisiones_y_previsiones_AdmCentra_Depreciaciones_sin_intangibles">#REF!</definedName>
    <definedName name="Provisiones_y_previsiones_AdmFinac_Prov_CredDudoso_cobro" localSheetId="6">#REF!</definedName>
    <definedName name="Provisiones_y_previsiones_AdmFinac_Prov_CredDudoso_cobro">#REF!</definedName>
    <definedName name="Provisiones_y_previsiones_AdmFinanciera_Depreciaciones" localSheetId="6">#REF!</definedName>
    <definedName name="Provisiones_y_previsiones_AdmFinanciera_Depreciaciones">#REF!</definedName>
    <definedName name="Provisiones_y_previsiones_AreaInsumos_Depreciaciones" localSheetId="6">#REF!</definedName>
    <definedName name="Provisiones_y_previsiones_AreaInsumos_Depreciaciones">#REF!</definedName>
    <definedName name="Provisiones_y_previsiones_AreaMaq_Prov_CredDudoso_cobro" localSheetId="6">#REF!</definedName>
    <definedName name="Provisiones_y_previsiones_AreaMaq_Prov_CredDudoso_cobro">#REF!</definedName>
    <definedName name="Provjuicios" localSheetId="6">#REF!</definedName>
    <definedName name="Provjuicios">#REF!</definedName>
    <definedName name="prueba" localSheetId="6">#REF!</definedName>
    <definedName name="prueba">#REF!</definedName>
    <definedName name="prueba1" localSheetId="6">#REF!</definedName>
    <definedName name="prueba1">#REF!</definedName>
    <definedName name="PS">[27]Parámetros!$B$3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 localSheetId="6">#REF!</definedName>
    <definedName name="PY_Accounts_Receivable_7">#REF!</definedName>
    <definedName name="PY_Cash">#N/A</definedName>
    <definedName name="PY_Cash_7" localSheetId="6">#REF!</definedName>
    <definedName name="PY_Cash_7">#REF!</definedName>
    <definedName name="PY_Cost_of_Sales">#N/A</definedName>
    <definedName name="PY_Cost_of_Sales_7" localSheetId="6">#REF!</definedName>
    <definedName name="PY_Cost_of_Sales_7">#REF!</definedName>
    <definedName name="PY_Current_Liabilities">#N/A</definedName>
    <definedName name="PY_Current_Liabilities_7" localSheetId="6">#REF!</definedName>
    <definedName name="PY_Current_Liabilities_7">#REF!</definedName>
    <definedName name="PY_Gross_Profit">#N/A</definedName>
    <definedName name="PY_Gross_Profit_7" localSheetId="6">#REF!</definedName>
    <definedName name="PY_Gross_Profit_7">#REF!</definedName>
    <definedName name="PY_Interest_Expense">#N/A</definedName>
    <definedName name="PY_Interest_Expense_7" localSheetId="6">#REF!</definedName>
    <definedName name="PY_Interest_Expense_7">#REF!</definedName>
    <definedName name="PY_Inventory">#N/A</definedName>
    <definedName name="PY_Inventory_7" localSheetId="6">#REF!</definedName>
    <definedName name="PY_Inventory_7">#REF!</definedName>
    <definedName name="PY_LT_Debt">#N/A</definedName>
    <definedName name="PY_LT_Debt_7" localSheetId="6">#REF!</definedName>
    <definedName name="PY_LT_Debt_7">#REF!</definedName>
    <definedName name="PY_NET_PROFIT">#N/A</definedName>
    <definedName name="PY_NET_PROFIT_7" localSheetId="6">#REF!</definedName>
    <definedName name="PY_NET_PROFIT_7">#REF!</definedName>
    <definedName name="PY_Net_Revenue">#N/A</definedName>
    <definedName name="PY_Net_Revenue_7" localSheetId="6">#REF!</definedName>
    <definedName name="PY_Net_Revenue_7">#REF!</definedName>
    <definedName name="PY_Operating_Income">#N/A</definedName>
    <definedName name="PY_Operating_Income_7" localSheetId="6">#REF!</definedName>
    <definedName name="PY_Operating_Income_7">#REF!</definedName>
    <definedName name="PY_QUICK_ASSETS">#N/A</definedName>
    <definedName name="PY_QUICK_ASSETS_7" localSheetId="6">#REF!</definedName>
    <definedName name="PY_QUICK_ASSETS_7">#REF!</definedName>
    <definedName name="PY_Tangible_Net_Worth">#N/A</definedName>
    <definedName name="PY_Tangible_Net_Worth_7" localSheetId="6">#REF!</definedName>
    <definedName name="PY_Tangible_Net_Worth_7">#REF!</definedName>
    <definedName name="PY_TOTAL_ASSETS">#N/A</definedName>
    <definedName name="PY_TOTAL_ASSETS_7" localSheetId="6">#REF!</definedName>
    <definedName name="PY_TOTAL_ASSETS_7">#REF!</definedName>
    <definedName name="PY_TOTAL_CURR_ASSETS">#N/A</definedName>
    <definedName name="PY_TOTAL_CURR_ASSETS_7" localSheetId="6">#REF!</definedName>
    <definedName name="PY_TOTAL_CURR_ASSETS_7">#REF!</definedName>
    <definedName name="PY_TOTAL_DEBT">#N/A</definedName>
    <definedName name="PY_TOTAL_DEBT_7" localSheetId="6">#REF!</definedName>
    <definedName name="PY_TOTAL_DEBT_7">#REF!</definedName>
    <definedName name="PY_TOTAL_EQUITY">#N/A</definedName>
    <definedName name="PY_TOTAL_EQUITY_7" localSheetId="6">#REF!</definedName>
    <definedName name="PY_TOTAL_EQUITY_7">#REF!</definedName>
    <definedName name="PY2_Accounts_Receivable">#N/A</definedName>
    <definedName name="PY2_Accounts_Receivable_7" localSheetId="6">#REF!</definedName>
    <definedName name="PY2_Accounts_Receivable_7">#REF!</definedName>
    <definedName name="PY2_Cash">#N/A</definedName>
    <definedName name="PY2_Cash_7" localSheetId="6">#REF!</definedName>
    <definedName name="PY2_Cash_7">#REF!</definedName>
    <definedName name="PY2_Current_Liabilities">#N/A</definedName>
    <definedName name="PY2_Current_Liabilities_7" localSheetId="6">#REF!</definedName>
    <definedName name="PY2_Current_Liabilities_7">#REF!</definedName>
    <definedName name="PY2_Gross_Profit">#N/A</definedName>
    <definedName name="PY2_Gross_Profit_7" localSheetId="6">#REF!</definedName>
    <definedName name="PY2_Gross_Profit_7">#REF!</definedName>
    <definedName name="PY2_Interest_Expense">#N/A</definedName>
    <definedName name="PY2_Interest_Expense_7" localSheetId="6">#REF!</definedName>
    <definedName name="PY2_Interest_Expense_7">#REF!</definedName>
    <definedName name="PY2_Inventory">#N/A</definedName>
    <definedName name="PY2_Inventory_7" localSheetId="6">#REF!</definedName>
    <definedName name="PY2_Inventory_7">#REF!</definedName>
    <definedName name="PY2_LT_Debt">#N/A</definedName>
    <definedName name="PY2_LT_Debt_7" localSheetId="6">#REF!</definedName>
    <definedName name="PY2_LT_Debt_7">#REF!</definedName>
    <definedName name="PY2_NET_PROFIT">#N/A</definedName>
    <definedName name="PY2_NET_PROFIT_7" localSheetId="6">#REF!</definedName>
    <definedName name="PY2_NET_PROFIT_7">#REF!</definedName>
    <definedName name="PY2_Net_Revenue">#N/A</definedName>
    <definedName name="PY2_Net_Revenue_7" localSheetId="6">#REF!</definedName>
    <definedName name="PY2_Net_Revenue_7">#REF!</definedName>
    <definedName name="PY2_Operating_Income">#N/A</definedName>
    <definedName name="PY2_Operating_Income_7" localSheetId="6">#REF!</definedName>
    <definedName name="PY2_Operating_Income_7">#REF!</definedName>
    <definedName name="PY2_QUICK_ASSETS">#N/A</definedName>
    <definedName name="PY2_QUICK_ASSETS_7" localSheetId="6">#REF!</definedName>
    <definedName name="PY2_QUICK_ASSETS_7">#REF!</definedName>
    <definedName name="PY2_Tangible_Net_Worth">#N/A</definedName>
    <definedName name="PY2_Tangible_Net_Worth_7" localSheetId="6">#REF!</definedName>
    <definedName name="PY2_Tangible_Net_Worth_7">#REF!</definedName>
    <definedName name="PY2_TOTAL_ASSETS">#N/A</definedName>
    <definedName name="PY2_TOTAL_ASSETS_7" localSheetId="6">#REF!</definedName>
    <definedName name="PY2_TOTAL_ASSETS_7">#REF!</definedName>
    <definedName name="PY2_TOTAL_CURR_ASSETS">#N/A</definedName>
    <definedName name="PY2_TOTAL_CURR_ASSETS_7" localSheetId="6">#REF!</definedName>
    <definedName name="PY2_TOTAL_CURR_ASSETS_7">#REF!</definedName>
    <definedName name="PY2_TOTAL_DEBT">#N/A</definedName>
    <definedName name="PY2_TOTAL_DEBT_7" localSheetId="6">#REF!</definedName>
    <definedName name="PY2_TOTAL_DEBT_7">#REF!</definedName>
    <definedName name="PY2_TOTAL_EQUITY">#N/A</definedName>
    <definedName name="PY2_TOTAL_EQUITY_7" localSheetId="6">#REF!</definedName>
    <definedName name="PY2_TOTAL_EQUITY_7">#REF!</definedName>
    <definedName name="Q_" localSheetId="6">#REF!</definedName>
    <definedName name="Q_">#REF!</definedName>
    <definedName name="Q_ConsTratAgua" localSheetId="6">#REF!</definedName>
    <definedName name="Q_ConsTratAgua">#REF!</definedName>
    <definedName name="QWE" localSheetId="6">[15]Balance!#REF!</definedName>
    <definedName name="QWE">[15]Balance!#REF!</definedName>
    <definedName name="R_" localSheetId="6">#REF!</definedName>
    <definedName name="R_">#REF!</definedName>
    <definedName name="RANGO" localSheetId="6">#REF!</definedName>
    <definedName name="RANGO">#REF!</definedName>
    <definedName name="RANGO1" localSheetId="6">#REF!</definedName>
    <definedName name="RANGO1">#REF!</definedName>
    <definedName name="RateINR">'[62]P&amp;L summary'!$A$1</definedName>
    <definedName name="RateRMB">'[63]P&amp;L summary'!$A$1</definedName>
    <definedName name="Ratios">[15]Balance!$B$6</definedName>
    <definedName name="rawdata" localSheetId="6">#REF!</definedName>
    <definedName name="rawdata">#REF!</definedName>
    <definedName name="rawdata2" localSheetId="6">#REF!</definedName>
    <definedName name="rawdata2">#REF!</definedName>
    <definedName name="rdos" localSheetId="6">'[39]BG Armado'!#REF!</definedName>
    <definedName name="rdos">'[39]BG Armado'!#REF!</definedName>
    <definedName name="RENDMAXTR" localSheetId="6">#REF!</definedName>
    <definedName name="RENDMAXTR">#REF!</definedName>
    <definedName name="RENDMEDTR" localSheetId="6">#REF!</definedName>
    <definedName name="RENDMEDTR">#REF!</definedName>
    <definedName name="RENDMINTR" localSheetId="6">#REF!</definedName>
    <definedName name="RENDMINTR">#REF!</definedName>
    <definedName name="RENT" localSheetId="6">#REF!</definedName>
    <definedName name="RENT">#REF!</definedName>
    <definedName name="RENT1" localSheetId="6">#REF!</definedName>
    <definedName name="RENT1">#REF!</definedName>
    <definedName name="RENT2" localSheetId="6">#REF!</definedName>
    <definedName name="RENT2">#REF!</definedName>
    <definedName name="RENTAL" localSheetId="6">#REF!</definedName>
    <definedName name="RENTAL">#REF!</definedName>
    <definedName name="RENTAL1" localSheetId="6">#REF!</definedName>
    <definedName name="RENTAL1">#REF!</definedName>
    <definedName name="Rentas" localSheetId="6">#REF!</definedName>
    <definedName name="Rentas">#REF!</definedName>
    <definedName name="RENTG" localSheetId="6">#REF!</definedName>
    <definedName name="RENTG">#REF!</definedName>
    <definedName name="RENTS1" localSheetId="6">#REF!</definedName>
    <definedName name="RENTS1">#REF!</definedName>
    <definedName name="RENTS2" localSheetId="6">#REF!</definedName>
    <definedName name="RENTS2">#REF!</definedName>
    <definedName name="RENTT" localSheetId="6">#REF!</definedName>
    <definedName name="RENTT">#REF!</definedName>
    <definedName name="rep">[8]forecast!$B$961:$V$1005</definedName>
    <definedName name="Reporting_unit" localSheetId="6">#REF!</definedName>
    <definedName name="Reporting_unit">#REF!</definedName>
    <definedName name="RES" localSheetId="6">#REF!</definedName>
    <definedName name="RES">#REF!</definedName>
    <definedName name="rescoring" localSheetId="6">#REF!</definedName>
    <definedName name="rescoring">#REF!</definedName>
    <definedName name="Resumen" localSheetId="6">#REF!</definedName>
    <definedName name="Resumen">#REF!</definedName>
    <definedName name="rf" localSheetId="6">[15]Balance!#REF!</definedName>
    <definedName name="rf">[15]Balance!#REF!</definedName>
    <definedName name="RFYPT">'[18]Nota 8'!$F$202</definedName>
    <definedName name="RFYPTP">'[18]Nota 8'!$F$212</definedName>
    <definedName name="RIV" localSheetId="6">#REF!</definedName>
    <definedName name="RIV">#REF!</definedName>
    <definedName name="riw" localSheetId="6">#REF!</definedName>
    <definedName name="riw">#REF!</definedName>
    <definedName name="RO" localSheetId="6">#REF!</definedName>
    <definedName name="RO">#REF!</definedName>
    <definedName name="rop">[8]forecast!$B$667:$V$727</definedName>
    <definedName name="RPTH" localSheetId="6">[64]EE.RR!#REF!</definedName>
    <definedName name="RPTH">[64]EE.RR!#REF!</definedName>
    <definedName name="rr" localSheetId="6">'[65] VTOS'!#REF!</definedName>
    <definedName name="rr">'[65] VTOS'!#REF!</definedName>
    <definedName name="RU_BS" localSheetId="6">#REF!</definedName>
    <definedName name="RU_BS">#REF!</definedName>
    <definedName name="RU_Capex" localSheetId="6">#REF!</definedName>
    <definedName name="RU_Capex">#REF!</definedName>
    <definedName name="RU_CC" localSheetId="6">#REF!</definedName>
    <definedName name="RU_CC">#REF!</definedName>
    <definedName name="RU_exp" localSheetId="6">#REF!</definedName>
    <definedName name="RU_exp">#REF!</definedName>
    <definedName name="RU_HC" localSheetId="6">#REF!</definedName>
    <definedName name="RU_HC">#REF!</definedName>
    <definedName name="RU_productionOH" localSheetId="6">#REF!</definedName>
    <definedName name="RU_productionOH">#REF!</definedName>
    <definedName name="RU_Summary" localSheetId="6">#REF!</definedName>
    <definedName name="RU_Summary">#REF!</definedName>
    <definedName name="rubro">[13]Tabla!$F$1:$H$19</definedName>
    <definedName name="RUL" localSheetId="6">#REF!</definedName>
    <definedName name="RUL">#REF!</definedName>
    <definedName name="RYCS">'[18]Nota 8'!$F$140</definedName>
    <definedName name="S" localSheetId="6">#REF!</definedName>
    <definedName name="S">#REF!</definedName>
    <definedName name="S_" localSheetId="6">#REF!</definedName>
    <definedName name="S_">#REF!</definedName>
    <definedName name="S_4" localSheetId="6">#REF!</definedName>
    <definedName name="S_4">#REF!</definedName>
    <definedName name="S_6" localSheetId="6">#REF!</definedName>
    <definedName name="S_6">#REF!</definedName>
    <definedName name="Saída" localSheetId="6">#REF!</definedName>
    <definedName name="Saída">#REF!</definedName>
    <definedName name="Saldo_s_Contabilidad_IVA" localSheetId="6">#REF!</definedName>
    <definedName name="Saldo_s_Contabilidad_IVA">#REF!</definedName>
    <definedName name="SALDOS" localSheetId="6">#REF!</definedName>
    <definedName name="SALDOS">#REF!</definedName>
    <definedName name="Sales" localSheetId="6">#REF!</definedName>
    <definedName name="Sales">#REF!</definedName>
    <definedName name="salesld" localSheetId="6">#REF!</definedName>
    <definedName name="salesld">#REF!</definedName>
    <definedName name="SalesPCS" localSheetId="6">#REF!</definedName>
    <definedName name="SalesPCS">#REF!</definedName>
    <definedName name="Samp_TM_Exp_Diff" localSheetId="6">'[36]Non-Statistical Sampling'!#REF!</definedName>
    <definedName name="Samp_TM_Exp_Diff">'[36]Non-Statistical Sampling'!#REF!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 localSheetId="6">#REF!</definedName>
    <definedName name="SAR">#REF!</definedName>
    <definedName name="sbasor" localSheetId="6">#REF!</definedName>
    <definedName name="sbasor">#REF!</definedName>
    <definedName name="sbox">'[66]Données table sbox'!$A$3:$H$383</definedName>
    <definedName name="SCJ" localSheetId="6">#REF!</definedName>
    <definedName name="SCJ">#REF!</definedName>
    <definedName name="SDF">[67]TipoCambio!$E$1</definedName>
    <definedName name="sdfa" hidden="1">{#N/A,#N/A,FALSE,"Aging Summary";#N/A,#N/A,FALSE,"Ratio Analysis";#N/A,#N/A,FALSE,"Test 120 Day Accts";#N/A,#N/A,FALSE,"Tickmarks"}</definedName>
    <definedName name="sdfadadf" localSheetId="6">#REF!</definedName>
    <definedName name="sdfadadf">#REF!</definedName>
    <definedName name="SDS" localSheetId="6" hidden="1">#REF!</definedName>
    <definedName name="SDS" hidden="1">#REF!</definedName>
    <definedName name="sectores" localSheetId="6">#REF!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 localSheetId="6">#REF!</definedName>
    <definedName name="semgir">#REF!</definedName>
    <definedName name="SEMMZN" localSheetId="6">#REF!</definedName>
    <definedName name="SEMMZN">#REF!</definedName>
    <definedName name="SEMSJ" localSheetId="6">#REF!</definedName>
    <definedName name="SEMSJ">#REF!</definedName>
    <definedName name="semsj1" localSheetId="6">#REF!</definedName>
    <definedName name="semsj1">#REF!</definedName>
    <definedName name="semsj2" localSheetId="6">#REF!</definedName>
    <definedName name="semsj2">#REF!</definedName>
    <definedName name="SEMTRN" localSheetId="6">#REF!</definedName>
    <definedName name="SEMTRN">#REF!</definedName>
    <definedName name="set" localSheetId="6">#REF!</definedName>
    <definedName name="set">#REF!</definedName>
    <definedName name="setie" localSheetId="6">'[68]1211600001'!#REF!</definedName>
    <definedName name="setie">'[68]1211600001'!#REF!</definedName>
    <definedName name="setiembre15" localSheetId="6">'[2]Cruce-Aging'!#REF!</definedName>
    <definedName name="setiembre15">'[2]Cruce-Aging'!#REF!</definedName>
    <definedName name="SGD" localSheetId="6">#REF!</definedName>
    <definedName name="SGD">#REF!</definedName>
    <definedName name="sljñkf">[69]MOVCRE!$A$1:$L$38</definedName>
    <definedName name="Soergo" localSheetId="6">#REF!</definedName>
    <definedName name="Soergo">#REF!</definedName>
    <definedName name="Software_Options">'[31]GLP-DISCOUNT'!$E$5</definedName>
    <definedName name="SOJA" localSheetId="6">#REF!</definedName>
    <definedName name="SOJA">#REF!</definedName>
    <definedName name="soja1" localSheetId="6">#REF!</definedName>
    <definedName name="soja1">#REF!</definedName>
    <definedName name="sss" localSheetId="6">#REF!</definedName>
    <definedName name="sss">#REF!</definedName>
    <definedName name="SSSSS" localSheetId="6">#REF!</definedName>
    <definedName name="SSSSS">#REF!</definedName>
    <definedName name="STAFE" localSheetId="6">#REF!</definedName>
    <definedName name="STAFE">#REF!</definedName>
    <definedName name="Strat_1_Def" localSheetId="6">'[36]Non-Statistical Sampling'!#REF!</definedName>
    <definedName name="Strat_1_Def">'[36]Non-Statistical Sampling'!#REF!</definedName>
    <definedName name="Strat_1_It" localSheetId="6">'[36]Non-Statistical Sampling'!#REF!</definedName>
    <definedName name="Strat_1_It">'[36]Non-Statistical Sampling'!#REF!</definedName>
    <definedName name="Strat_1_T" localSheetId="6">'[36]Non-Statistical Sampling'!#REF!</definedName>
    <definedName name="Strat_1_T">'[36]Non-Statistical Sampling'!#REF!</definedName>
    <definedName name="Strat_2_Def" localSheetId="6">'[36]Non-Statistical Sampling'!#REF!</definedName>
    <definedName name="Strat_2_Def">'[36]Non-Statistical Sampling'!#REF!</definedName>
    <definedName name="Strat_2_It" localSheetId="6">'[36]Non-Statistical Sampling'!#REF!</definedName>
    <definedName name="Strat_2_It">'[36]Non-Statistical Sampling'!#REF!</definedName>
    <definedName name="Strat_2_T" localSheetId="6">'[36]Non-Statistical Sampling'!#REF!</definedName>
    <definedName name="Strat_2_T">'[36]Non-Statistical Sampling'!#REF!</definedName>
    <definedName name="Strat_Def" localSheetId="6">'[36]Non-Statistical Sampling'!#REF!</definedName>
    <definedName name="Strat_Def">'[36]Non-Statistical Sampling'!#REF!</definedName>
    <definedName name="Strat_T_It" localSheetId="6">'[36]Non-Statistical Sampling'!#REF!</definedName>
    <definedName name="Strat_T_It">'[36]Non-Statistical Sampling'!#REF!</definedName>
    <definedName name="Strat_T_T" localSheetId="6">'[36]Non-Statistical Sampling'!#REF!</definedName>
    <definedName name="Strat_T_T">'[36]Non-Statistical Sampling'!#REF!</definedName>
    <definedName name="strMonth">'[70]Interface Hub'!$U$5:$U$16</definedName>
    <definedName name="strMonthLng">'[70]Interface Hub'!$V$5:$V$16</definedName>
    <definedName name="SUBPLATFORM">[71]DATA!$U$2</definedName>
    <definedName name="SUI" localSheetId="6">#REF!</definedName>
    <definedName name="SUI">#REF!</definedName>
    <definedName name="SUIP" localSheetId="6">#REF!</definedName>
    <definedName name="SUIP">#REF!</definedName>
    <definedName name="summary" localSheetId="6">#REF!</definedName>
    <definedName name="summary">#REF!</definedName>
    <definedName name="summary2" localSheetId="6">#REF!</definedName>
    <definedName name="summary2">#REF!</definedName>
    <definedName name="T_" localSheetId="6">#REF!</definedName>
    <definedName name="T_">#REF!</definedName>
    <definedName name="T_Diferencias">[72]Sheet2!$A$2:$A$3</definedName>
    <definedName name="tabla" localSheetId="6">'[73]nueva reseña'!#REF!</definedName>
    <definedName name="tabla">'[73]nueva reseña'!#REF!</definedName>
    <definedName name="tablaconorigen" localSheetId="6">#REF!</definedName>
    <definedName name="tablaconorigen">#REF!</definedName>
    <definedName name="TbPy530057">#N/A</definedName>
    <definedName name="TbPy530057_10" localSheetId="6">#REF!</definedName>
    <definedName name="TbPy530057_10">#REF!</definedName>
    <definedName name="TbPy530057_11" localSheetId="6">#REF!</definedName>
    <definedName name="TbPy530057_11">#REF!</definedName>
    <definedName name="TbPy530057_4" localSheetId="6">#REF!</definedName>
    <definedName name="TbPy530057_4">#REF!</definedName>
    <definedName name="TbPy530057_6" localSheetId="6">#REF!</definedName>
    <definedName name="TbPy530057_6">#REF!</definedName>
    <definedName name="TbPy530057_7" localSheetId="6">#REF!</definedName>
    <definedName name="TbPy530057_7">#REF!</definedName>
    <definedName name="TbPy530057_9" localSheetId="6">#REF!</definedName>
    <definedName name="TbPy530057_9">#REF!</definedName>
    <definedName name="TbPy530159">#N/A</definedName>
    <definedName name="TbPy530159_10" localSheetId="6">#REF!</definedName>
    <definedName name="TbPy530159_10">#REF!</definedName>
    <definedName name="TbPy530159_11" localSheetId="6">#REF!</definedName>
    <definedName name="TbPy530159_11">#REF!</definedName>
    <definedName name="TbPy530159_4" localSheetId="6">#REF!</definedName>
    <definedName name="TbPy530159_4">#REF!</definedName>
    <definedName name="TbPy530159_7" localSheetId="6">#REF!</definedName>
    <definedName name="TbPy530159_7">#REF!</definedName>
    <definedName name="TbPy530159_9" localSheetId="6">#REF!</definedName>
    <definedName name="TbPy530159_9">#REF!</definedName>
    <definedName name="tc">[74]PROD!$H$4</definedName>
    <definedName name="TC1DEC" localSheetId="6">[33]GP2.1!#REF!</definedName>
    <definedName name="TC1DEC">[33]GP2.1!#REF!</definedName>
    <definedName name="TC1FCP">[48]EP4!$N$6</definedName>
    <definedName name="TC1FOR">[48]EP4!$AH$6</definedName>
    <definedName name="TC1ÑEM">[48]EP4!$X$6</definedName>
    <definedName name="TC2FCP">[48]EP4!$O$6</definedName>
    <definedName name="TC2FOR">[48]EP4!$AI$6</definedName>
    <definedName name="TC2ÑEM">[48]EP4!$Y$6</definedName>
    <definedName name="TC3FCP">[48]EP4!$P$6</definedName>
    <definedName name="TC3FOR">[48]EP4!$AJ$6</definedName>
    <definedName name="TC3ÑEM">[48]EP4!$Z$6</definedName>
    <definedName name="TC4DEC" localSheetId="6">[33]GP2.1!#REF!</definedName>
    <definedName name="TC4DEC">[33]GP2.1!#REF!</definedName>
    <definedName name="TC4FCP">[48]EP4!$Q$6</definedName>
    <definedName name="TC4FOR">[48]EP4!$AK$6</definedName>
    <definedName name="TC4ÑEM">[48]EP4!$AA$6</definedName>
    <definedName name="TD" localSheetId="6">#REF!</definedName>
    <definedName name="TD">#REF!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st" localSheetId="6">#REF!</definedName>
    <definedName name="test">#REF!</definedName>
    <definedName name="Test_Targ">'[42]Non-Statistical Sampling'!$Y$26</definedName>
    <definedName name="TEST0" localSheetId="6">#REF!</definedName>
    <definedName name="TEST0">#REF!</definedName>
    <definedName name="TEST1" localSheetId="6">#REF!</definedName>
    <definedName name="TEST1">#REF!</definedName>
    <definedName name="TEST10" localSheetId="6">#REF!</definedName>
    <definedName name="TEST10">#REF!</definedName>
    <definedName name="TEST11" localSheetId="6">#REF!</definedName>
    <definedName name="TEST11">#REF!</definedName>
    <definedName name="TEST12" localSheetId="6">#REF!</definedName>
    <definedName name="TEST12">#REF!</definedName>
    <definedName name="TEST13" localSheetId="6">#REF!</definedName>
    <definedName name="TEST13">#REF!</definedName>
    <definedName name="TEST14" localSheetId="6">'[75]ORDENES LIBERTADOR'!#REF!</definedName>
    <definedName name="TEST14">'[75]ORDENES LIBERTADOR'!#REF!</definedName>
    <definedName name="TEST15" localSheetId="6">'[75]ORDENES LIBERTADOR'!#REF!</definedName>
    <definedName name="TEST15">'[75]ORDENES LIBERTADOR'!#REF!</definedName>
    <definedName name="TEST16" localSheetId="6">'[75]ORDENES LIBERTADOR'!#REF!</definedName>
    <definedName name="TEST16">'[75]ORDENES LIBERTADOR'!#REF!</definedName>
    <definedName name="TEST17" localSheetId="6">'[75]ORDENES LIBERTADOR'!#REF!</definedName>
    <definedName name="TEST17">'[75]ORDENES LIBERTADOR'!#REF!</definedName>
    <definedName name="TEST18" localSheetId="6">'[75]ORDENES LIBERTADOR'!#REF!</definedName>
    <definedName name="TEST18">'[75]ORDENES LIBERTADOR'!#REF!</definedName>
    <definedName name="TEST19" localSheetId="6">'[75]ORDENES LIBERTADOR'!#REF!</definedName>
    <definedName name="TEST19">'[75]ORDENES LIBERTADOR'!#REF!</definedName>
    <definedName name="TEST2" localSheetId="6">#REF!</definedName>
    <definedName name="TEST2">#REF!</definedName>
    <definedName name="TEST20" localSheetId="6">'[75]ORDENES LIBERTADOR'!#REF!</definedName>
    <definedName name="TEST20">'[75]ORDENES LIBERTADOR'!#REF!</definedName>
    <definedName name="TEST21" localSheetId="6">'[75]ORDENES LIBERTADOR'!#REF!</definedName>
    <definedName name="TEST21">'[75]ORDENES LIBERTADOR'!#REF!</definedName>
    <definedName name="TEST22" localSheetId="6">'[75]ORDENES LIBERTADOR'!#REF!</definedName>
    <definedName name="TEST22">'[75]ORDENES LIBERTADOR'!#REF!</definedName>
    <definedName name="TEST3" localSheetId="6">#REF!</definedName>
    <definedName name="TEST3">#REF!</definedName>
    <definedName name="TEST4" localSheetId="6">#REF!</definedName>
    <definedName name="TEST4">#REF!</definedName>
    <definedName name="TEST5" localSheetId="6">#REF!</definedName>
    <definedName name="TEST5">#REF!</definedName>
    <definedName name="TEST53" localSheetId="6">#REF!</definedName>
    <definedName name="TEST53">#REF!</definedName>
    <definedName name="TEST54" localSheetId="6">#REF!</definedName>
    <definedName name="TEST54">#REF!</definedName>
    <definedName name="TEST55" localSheetId="6">#REF!</definedName>
    <definedName name="TEST55">#REF!</definedName>
    <definedName name="TEST56" localSheetId="6">#REF!</definedName>
    <definedName name="TEST56">#REF!</definedName>
    <definedName name="TEST57" localSheetId="6">#REF!</definedName>
    <definedName name="TEST57">#REF!</definedName>
    <definedName name="TEST58" localSheetId="6">#REF!</definedName>
    <definedName name="TEST58">#REF!</definedName>
    <definedName name="TEST59" localSheetId="6">#REF!</definedName>
    <definedName name="TEST59">#REF!</definedName>
    <definedName name="TEST6" localSheetId="6">#REF!</definedName>
    <definedName name="TEST6">#REF!</definedName>
    <definedName name="TEST60" localSheetId="6">#REF!</definedName>
    <definedName name="TEST60">#REF!</definedName>
    <definedName name="TEST7" localSheetId="6">#REF!</definedName>
    <definedName name="TEST7">#REF!</definedName>
    <definedName name="TEST8" localSheetId="6">#REF!</definedName>
    <definedName name="TEST8">#REF!</definedName>
    <definedName name="TEST9" localSheetId="6">#REF!</definedName>
    <definedName name="TEST9">#REF!</definedName>
    <definedName name="TESTHKEY" localSheetId="6">#REF!</definedName>
    <definedName name="TESTHKEY">#REF!</definedName>
    <definedName name="TESTKEYES" localSheetId="6">#REF!</definedName>
    <definedName name="TESTKEYES">#REF!</definedName>
    <definedName name="TESTKEYS" localSheetId="6">#REF!</definedName>
    <definedName name="TESTKEYS">#REF!</definedName>
    <definedName name="TESTVKEY" localSheetId="6">#REF!</definedName>
    <definedName name="TESTVKEY">#REF!</definedName>
    <definedName name="TextRefCopy1" localSheetId="6">#REF!</definedName>
    <definedName name="TextRefCopy1">#REF!</definedName>
    <definedName name="TextRefCopy2" localSheetId="6">[76]Honorarios!#REF!</definedName>
    <definedName name="TextRefCopy2">[76]Honorarios!#REF!</definedName>
    <definedName name="TextRefCopy3">#N/A</definedName>
    <definedName name="TextRefCopy3_10" localSheetId="6">#REF!</definedName>
    <definedName name="TextRefCopy3_10">#REF!</definedName>
    <definedName name="TextRefCopy3_11" localSheetId="6">#REF!</definedName>
    <definedName name="TextRefCopy3_11">#REF!</definedName>
    <definedName name="TextRefCopy3_4" localSheetId="6">#REF!</definedName>
    <definedName name="TextRefCopy3_4">#REF!</definedName>
    <definedName name="TextRefCopy3_7" localSheetId="6">#REF!</definedName>
    <definedName name="TextRefCopy3_7">#REF!</definedName>
    <definedName name="TextRefCopy3_9" localSheetId="6">#REF!</definedName>
    <definedName name="TextRefCopy3_9">#REF!</definedName>
    <definedName name="TextRefCopy34" localSheetId="6">[77]BG!#REF!</definedName>
    <definedName name="TextRefCopy34">[77]BG!#REF!</definedName>
    <definedName name="TextRefCopy4">#N/A</definedName>
    <definedName name="TextRefCopy4_7" localSheetId="6">#REF!</definedName>
    <definedName name="TextRefCopy4_7">#REF!</definedName>
    <definedName name="TextRefCopy5">'[78]Determinación de IR'!$D$20</definedName>
    <definedName name="TextRefCopy6" localSheetId="6">[79]Objetivos!#REF!</definedName>
    <definedName name="TextRefCopy6">[79]Objetivos!#REF!</definedName>
    <definedName name="TextRefCopyRangeCount" hidden="1">3</definedName>
    <definedName name="thm" localSheetId="6">#REF!</definedName>
    <definedName name="thm">#REF!</definedName>
    <definedName name="thp" localSheetId="6">#REF!</definedName>
    <definedName name="thp">#REF!</definedName>
    <definedName name="Tipo_Agua" localSheetId="6">#REF!</definedName>
    <definedName name="Tipo_Agua">#REF!</definedName>
    <definedName name="tipo1" localSheetId="6">#REF!</definedName>
    <definedName name="tipo1">#REF!</definedName>
    <definedName name="tipo2" localSheetId="6">#REF!</definedName>
    <definedName name="tipo2">#REF!</definedName>
    <definedName name="tipo3" localSheetId="6">#REF!</definedName>
    <definedName name="tipo3">#REF!</definedName>
    <definedName name="_xlnm.Print_Titles" localSheetId="6">'Nota a los EEFF CNV'!$5:$5</definedName>
    <definedName name="TPy530231_10" localSheetId="6">#REF!</definedName>
    <definedName name="TPy530231_10">#REF!</definedName>
    <definedName name="TPy530231_11" localSheetId="6">#REF!</definedName>
    <definedName name="TPy530231_11">#REF!</definedName>
    <definedName name="TPy530231_9" localSheetId="6">#REF!</definedName>
    <definedName name="TPy530231_9">#REF!</definedName>
    <definedName name="Transparencia" localSheetId="6">#REF!</definedName>
    <definedName name="Transparencia">#REF!</definedName>
    <definedName name="TRAT_AGUA" localSheetId="6">#REF!</definedName>
    <definedName name="TRAT_AGUA">#REF!</definedName>
    <definedName name="trigo" localSheetId="6">#REF!</definedName>
    <definedName name="trigo">#REF!</definedName>
    <definedName name="TtlCdtR" localSheetId="6">#REF!</definedName>
    <definedName name="TtlCdtR">#REF!</definedName>
    <definedName name="TtlFA" localSheetId="6">#REF!</definedName>
    <definedName name="TtlFA">#REF!</definedName>
    <definedName name="TtlMktR" localSheetId="6">#REF!</definedName>
    <definedName name="TtlMktR">#REF!</definedName>
    <definedName name="TtlWC" localSheetId="6">#REF!</definedName>
    <definedName name="TtlWC">#REF!</definedName>
    <definedName name="TTTTTTTTTTTTTTTTTTTTTT" localSheetId="6">#REF!</definedName>
    <definedName name="TTTTTTTTTTTTTTTTTTTTTT">#REF!</definedName>
    <definedName name="TWD" localSheetId="6">#REF!</definedName>
    <definedName name="TWD">#REF!</definedName>
    <definedName name="U_" localSheetId="6">#REF!</definedName>
    <definedName name="U_">#REF!</definedName>
    <definedName name="UnLitro">[27]Parámetros!$B$8</definedName>
    <definedName name="unnegocio" localSheetId="6">#REF!</definedName>
    <definedName name="unnegocio">#REF!</definedName>
    <definedName name="USD" localSheetId="6">#REF!</definedName>
    <definedName name="USD">#REF!</definedName>
    <definedName name="usdeur">[80]MSS_400K!$E$25</definedName>
    <definedName name="Utilizacion">[53]Prevision!$N$2:$N$12</definedName>
    <definedName name="v" hidden="1">{#N/A,#N/A,FALSE,"Aging Summary";#N/A,#N/A,FALSE,"Ratio Analysis";#N/A,#N/A,FALSE,"Test 120 Day Accts";#N/A,#N/A,FALSE,"Tickmarks"}</definedName>
    <definedName name="V_" localSheetId="6">#REF!</definedName>
    <definedName name="V_">#REF!</definedName>
    <definedName name="valeria" hidden="1">{#N/A,#N/A,FALSE,"Aging Summary";#N/A,#N/A,FALSE,"Ratio Analysis";#N/A,#N/A,FALSE,"Test 120 Day Accts";#N/A,#N/A,FALSE,"Tickmarks"}</definedName>
    <definedName name="Valuación" localSheetId="6">#REF!</definedName>
    <definedName name="Valuación">#REF!</definedName>
    <definedName name="vencimientos" localSheetId="6">#REF!</definedName>
    <definedName name="vencimientos">#REF!</definedName>
    <definedName name="ventas" localSheetId="6">#REF!</definedName>
    <definedName name="ventas">#REF!</definedName>
    <definedName name="vjhhhhhh" localSheetId="6">#REF!</definedName>
    <definedName name="vjhhhhhh">#REF!</definedName>
    <definedName name="vpphold" localSheetId="6">#REF!</definedName>
    <definedName name="vpphold">#REF!</definedName>
    <definedName name="VTO" localSheetId="6">#REF!</definedName>
    <definedName name="VTO">#REF!</definedName>
    <definedName name="vtoañoc" localSheetId="6">#REF!</definedName>
    <definedName name="vtoañoc">#REF!</definedName>
    <definedName name="vtoañon" localSheetId="6">#REF!</definedName>
    <definedName name="vtoañon">#REF!</definedName>
    <definedName name="vtoaños" localSheetId="6">#REF!</definedName>
    <definedName name="vtoaños">#REF!</definedName>
    <definedName name="vtoshold1" localSheetId="6">'[12] VTOS'!#REF!</definedName>
    <definedName name="vtoshold1">'[12] VTOS'!#REF!</definedName>
    <definedName name="vtoshold2" localSheetId="6">'[12] VTOS'!#REF!</definedName>
    <definedName name="vtoshold2">'[12] VTOS'!#REF!</definedName>
    <definedName name="VTOSN" localSheetId="6">#REF!</definedName>
    <definedName name="VTOSN">#REF!</definedName>
    <definedName name="vvv" localSheetId="6" hidden="1">#REF!</definedName>
    <definedName name="vvv" hidden="1">#REF!</definedName>
    <definedName name="w" localSheetId="6">#REF!</definedName>
    <definedName name="w">#REF!</definedName>
    <definedName name="W_" localSheetId="6">#REF!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 localSheetId="6">#REF!</definedName>
    <definedName name="wsq">#REF!</definedName>
    <definedName name="www" localSheetId="6">#REF!</definedName>
    <definedName name="www">#REF!</definedName>
    <definedName name="x">#N/A</definedName>
    <definedName name="X_" localSheetId="6">#REF!</definedName>
    <definedName name="X_">#REF!</definedName>
    <definedName name="XREF_COLUMN_1" localSheetId="6" hidden="1">'[44]Cálculo IR'!#REF!</definedName>
    <definedName name="XREF_COLUMN_1" hidden="1">'[44]Cálculo IR'!#REF!</definedName>
    <definedName name="XREF_COLUMN_11" localSheetId="6" hidden="1">#REF!</definedName>
    <definedName name="XREF_COLUMN_11" hidden="1">#REF!</definedName>
    <definedName name="XREF_COLUMN_2" localSheetId="6" hidden="1">[44]GND!#REF!</definedName>
    <definedName name="XREF_COLUMN_2" hidden="1">[44]GND!#REF!</definedName>
    <definedName name="XREF_COLUMN_3" localSheetId="6" hidden="1">#REF!</definedName>
    <definedName name="XREF_COLUMN_3" hidden="1">#REF!</definedName>
    <definedName name="XREF_COLUMN_4" localSheetId="6" hidden="1">#REF!</definedName>
    <definedName name="XREF_COLUMN_4" hidden="1">#REF!</definedName>
    <definedName name="XREF_COLUMN_5" localSheetId="6" hidden="1">#REF!</definedName>
    <definedName name="XREF_COLUMN_5" hidden="1">#REF!</definedName>
    <definedName name="XREF_COLUMN_6" localSheetId="6" hidden="1">'[44]Cálculo IR'!#REF!</definedName>
    <definedName name="XREF_COLUMN_6" hidden="1">'[44]Cálculo IR'!#REF!</definedName>
    <definedName name="XREF_COLUMN_7" localSheetId="6" hidden="1">'[44]Cálculo IR'!#REF!</definedName>
    <definedName name="XREF_COLUMN_7" hidden="1">'[44]Cálculo IR'!#REF!</definedName>
    <definedName name="XREF_COLUMN_8" localSheetId="6" hidden="1">[79]Objetivos!#REF!</definedName>
    <definedName name="XREF_COLUMN_8" hidden="1">[79]Objetivos!#REF!</definedName>
    <definedName name="XREF_COLUMN_9" localSheetId="6" hidden="1">[79]Objetivos!#REF!</definedName>
    <definedName name="XREF_COLUMN_9" hidden="1">[79]Objetivos!#REF!</definedName>
    <definedName name="XRefActiveRow" localSheetId="6" hidden="1">#REF!</definedName>
    <definedName name="XRefActiveRow" hidden="1">#REF!</definedName>
    <definedName name="XRefColumnsCount" hidden="1">1</definedName>
    <definedName name="XRefCopy1" localSheetId="6" hidden="1">'[81]Resumen s-DT'!#REF!</definedName>
    <definedName name="XRefCopy1" hidden="1">'[81]Resumen s-DT'!#REF!</definedName>
    <definedName name="XRefCopy10" localSheetId="6" hidden="1">'[44]Límite honorarios'!#REF!</definedName>
    <definedName name="XRefCopy10" hidden="1">'[44]Límite honorarios'!#REF!</definedName>
    <definedName name="XRefCopy10Row" localSheetId="6" hidden="1">#REF!</definedName>
    <definedName name="XRefCopy10Row" hidden="1">#REF!</definedName>
    <definedName name="XRefCopy11" localSheetId="6" hidden="1">#REF!</definedName>
    <definedName name="XRefCopy11" hidden="1">#REF!</definedName>
    <definedName name="XRefCopy11Row" localSheetId="6" hidden="1">#REF!</definedName>
    <definedName name="XRefCopy11Row" hidden="1">#REF!</definedName>
    <definedName name="XRefCopy12" localSheetId="6" hidden="1">#REF!</definedName>
    <definedName name="XRefCopy12" hidden="1">#REF!</definedName>
    <definedName name="XRefCopy12Row" localSheetId="6" hidden="1">#REF!</definedName>
    <definedName name="XRefCopy12Row" hidden="1">#REF!</definedName>
    <definedName name="XRefCopy14" localSheetId="6" hidden="1">[44]GND!#REF!</definedName>
    <definedName name="XRefCopy14" hidden="1">[44]GND!#REF!</definedName>
    <definedName name="XRefCopy14Row" localSheetId="6" hidden="1">#REF!</definedName>
    <definedName name="XRefCopy14Row" hidden="1">#REF!</definedName>
    <definedName name="XRefCopy15" localSheetId="6" hidden="1">#REF!</definedName>
    <definedName name="XRefCopy15" hidden="1">#REF!</definedName>
    <definedName name="XRefCopy18" localSheetId="6" hidden="1">#REF!</definedName>
    <definedName name="XRefCopy18" hidden="1">#REF!</definedName>
    <definedName name="XRefCopy18Row" localSheetId="6" hidden="1">#REF!</definedName>
    <definedName name="XRefCopy18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Row" localSheetId="6" hidden="1">#REF!</definedName>
    <definedName name="XRefCopy2Row" hidden="1">#REF!</definedName>
    <definedName name="XRefCopy3" localSheetId="6" hidden="1">#REF!</definedName>
    <definedName name="XRefCopy3" hidden="1">#REF!</definedName>
    <definedName name="XRefCopy3Row" localSheetId="6" hidden="1">#REF!</definedName>
    <definedName name="XRefCopy3Row" hidden="1">#REF!</definedName>
    <definedName name="XRefCopy4" localSheetId="6" hidden="1">[44]GND!#REF!</definedName>
    <definedName name="XRefCopy4" hidden="1">[44]GND!#REF!</definedName>
    <definedName name="XRefCopy4Row" localSheetId="6" hidden="1">#REF!</definedName>
    <definedName name="XRefCopy4Row" hidden="1">#REF!</definedName>
    <definedName name="XRefCopy5" localSheetId="6" hidden="1">[44]GND!#REF!</definedName>
    <definedName name="XRefCopy5" hidden="1">[44]GND!#REF!</definedName>
    <definedName name="XRefCopy5Row" localSheetId="6" hidden="1">#REF!</definedName>
    <definedName name="XRefCopy5Row" hidden="1">#REF!</definedName>
    <definedName name="XRefCopy6" localSheetId="6" hidden="1">#REF!</definedName>
    <definedName name="XRefCopy6" hidden="1">#REF!</definedName>
    <definedName name="XRefCopy6Row" localSheetId="6" hidden="1">#REF!</definedName>
    <definedName name="XRefCopy6Row" hidden="1">#REF!</definedName>
    <definedName name="XRefCopy7" localSheetId="6" hidden="1">[44]GND!#REF!</definedName>
    <definedName name="XRefCopy7" hidden="1">[44]GND!#REF!</definedName>
    <definedName name="XRefCopy7Row" localSheetId="6" hidden="1">#REF!</definedName>
    <definedName name="XRefCopy7Row" hidden="1">#REF!</definedName>
    <definedName name="XRefCopy8" localSheetId="6" hidden="1">[44]GND!#REF!</definedName>
    <definedName name="XRefCopy8" hidden="1">[44]GND!#REF!</definedName>
    <definedName name="XRefCopy8Row" localSheetId="6" hidden="1">#REF!</definedName>
    <definedName name="XRefCopy8Row" hidden="1">#REF!</definedName>
    <definedName name="XRefCopy9" localSheetId="6" hidden="1">'[44]Límite honorarios'!#REF!</definedName>
    <definedName name="XRefCopy9" hidden="1">'[44]Límite honorarios'!#REF!</definedName>
    <definedName name="XRefCopy9Row" localSheetId="6" hidden="1">#REF!</definedName>
    <definedName name="XRefCopy9Row" hidden="1">#REF!</definedName>
    <definedName name="XRefCopyRangeCount" hidden="1">1</definedName>
    <definedName name="XRefPaste1" localSheetId="6" hidden="1">'[44]Límite honorarios'!#REF!</definedName>
    <definedName name="XRefPaste1" hidden="1">'[44]Límite honorarios'!#REF!</definedName>
    <definedName name="XRefPaste10Row" localSheetId="6" hidden="1">#REF!</definedName>
    <definedName name="XRefPaste10Row" hidden="1">#REF!</definedName>
    <definedName name="XRefPaste11" localSheetId="6" hidden="1">#REF!</definedName>
    <definedName name="XRefPaste11" hidden="1">#REF!</definedName>
    <definedName name="XRefPaste11Row" localSheetId="6" hidden="1">#REF!</definedName>
    <definedName name="XRefPaste11Row" hidden="1">#REF!</definedName>
    <definedName name="XRefPaste1Row" localSheetId="6" hidden="1">#REF!</definedName>
    <definedName name="XRefPaste1Row" hidden="1">#REF!</definedName>
    <definedName name="XRefPaste2" localSheetId="6" hidden="1">'[44]Límite honorarios'!#REF!</definedName>
    <definedName name="XRefPaste2" hidden="1">'[44]Límite honorarios'!#REF!</definedName>
    <definedName name="XRefPaste2Row" localSheetId="6" hidden="1">#REF!</definedName>
    <definedName name="XRefPaste2Row" hidden="1">#REF!</definedName>
    <definedName name="XRefPaste3" localSheetId="6" hidden="1">'[44]Límite honorarios'!#REF!</definedName>
    <definedName name="XRefPaste3" hidden="1">'[44]Límite honorarios'!#REF!</definedName>
    <definedName name="XRefPaste3Row" localSheetId="6" hidden="1">#REF!</definedName>
    <definedName name="XRefPaste3Row" hidden="1">#REF!</definedName>
    <definedName name="XRefPaste4" localSheetId="6" hidden="1">#REF!</definedName>
    <definedName name="XRefPaste4" hidden="1">#REF!</definedName>
    <definedName name="XRefPaste4Row" localSheetId="6" hidden="1">#REF!</definedName>
    <definedName name="XRefPaste4Row" hidden="1">#REF!</definedName>
    <definedName name="XRefPaste6" localSheetId="6" hidden="1">'[44]Cálculo IR'!#REF!</definedName>
    <definedName name="XRefPaste6" hidden="1">'[44]Cálculo IR'!#REF!</definedName>
    <definedName name="XRefPaste6Row" localSheetId="6" hidden="1">#REF!</definedName>
    <definedName name="XRefPaste6Row" hidden="1">#REF!</definedName>
    <definedName name="XRefPaste8Row" localSheetId="6" hidden="1">#REF!</definedName>
    <definedName name="XRefPaste8Row" hidden="1">#REF!</definedName>
    <definedName name="XRefPaste9Row" localSheetId="6" hidden="1">#REF!</definedName>
    <definedName name="XRefPaste9Row" hidden="1">#REF!</definedName>
    <definedName name="XRefPasteRangeCount" hidden="1">11</definedName>
    <definedName name="XSHOP1" localSheetId="6">#REF!</definedName>
    <definedName name="XSHOP1">#REF!</definedName>
    <definedName name="XSHOP2" localSheetId="6">#REF!</definedName>
    <definedName name="XSHOP2">#REF!</definedName>
    <definedName name="XSHOP3" localSheetId="6">#REF!</definedName>
    <definedName name="XSHOP3">#REF!</definedName>
    <definedName name="XSHOP4" localSheetId="6">#REF!</definedName>
    <definedName name="XSHOP4">#REF!</definedName>
    <definedName name="XSHOP5" localSheetId="6">#REF!</definedName>
    <definedName name="XSHOP5">#REF!</definedName>
    <definedName name="XSHOP6" localSheetId="6">#REF!</definedName>
    <definedName name="XSHOP6">#REF!</definedName>
    <definedName name="XSHOP7" localSheetId="6">#REF!</definedName>
    <definedName name="XSHOP7">#REF!</definedName>
    <definedName name="XSHOP8" localSheetId="6">#REF!</definedName>
    <definedName name="XSHOP8">#REF!</definedName>
    <definedName name="xx" localSheetId="6">#REF!</definedName>
    <definedName name="xx">#REF!</definedName>
    <definedName name="XXX" localSheetId="6" hidden="1">#REF!</definedName>
    <definedName name="XXX" hidden="1">#REF!</definedName>
    <definedName name="XXXX">'[82]Datos del Balance'!$B$10</definedName>
    <definedName name="Y_" localSheetId="6">#REF!</definedName>
    <definedName name="Y_">#REF!</definedName>
    <definedName name="YTD_ACT">'[70]Interface Hub'!$C$7</definedName>
    <definedName name="YTD_DT">[61]Feuil1!$B$15</definedName>
    <definedName name="yyy" localSheetId="6" hidden="1">#REF!</definedName>
    <definedName name="yyy" hidden="1">#REF!</definedName>
    <definedName name="z" localSheetId="6">#REF!</definedName>
    <definedName name="z">#REF!</definedName>
    <definedName name="Z_3C4DE499_03FF_47C4_98E2_5EA1E9422258_.wvu.Cols" localSheetId="13" hidden="1">'ANEXO G'!$L:$V</definedName>
    <definedName name="Z_3C4DE499_03FF_47C4_98E2_5EA1E9422258_.wvu.PrintArea" localSheetId="8" hidden="1">'ANEXO B'!$B$1:$K$32</definedName>
    <definedName name="Z_3C4DE499_03FF_47C4_98E2_5EA1E9422258_.wvu.PrintArea" localSheetId="11" hidden="1">'ANEXO E'!$A$1:$F$41</definedName>
    <definedName name="Z_3C4DE499_03FF_47C4_98E2_5EA1E9422258_.wvu.PrintArea" localSheetId="12" hidden="1">'ANEXO F '!$A$1:$C$59</definedName>
    <definedName name="Z_3C4DE499_03FF_47C4_98E2_5EA1E9422258_.wvu.PrintArea" localSheetId="14" hidden="1">'ANEXO H'!$A$1:$G$53</definedName>
    <definedName name="Z_3C4DE499_03FF_47C4_98E2_5EA1E9422258_.wvu.PrintArea" localSheetId="15" hidden="1">'ANEXO I'!$A$1:$C$38</definedName>
    <definedName name="Z_3C4DE499_03FF_47C4_98E2_5EA1E9422258_.wvu.PrintArea" localSheetId="16" hidden="1">'ANEXO J'!$A$1:$D$49</definedName>
    <definedName name="Z_3C4DE499_03FF_47C4_98E2_5EA1E9422258_.wvu.PrintArea" localSheetId="2" hidden="1">'BG CNV'!$B$1:$H$45</definedName>
    <definedName name="Z_3C4DE499_03FF_47C4_98E2_5EA1E9422258_.wvu.PrintArea" localSheetId="5" hidden="1">'EEPN CNV'!$A$1:$M$34</definedName>
    <definedName name="Z_3C4DE499_03FF_47C4_98E2_5EA1E9422258_.wvu.PrintArea" localSheetId="3" hidden="1">'EERR CNV'!$A$1:$C$44</definedName>
    <definedName name="Z_3C4DE499_03FF_47C4_98E2_5EA1E9422258_.wvu.PrintTitles" localSheetId="6" hidden="1">'Nota a los EEFF CNV'!$5:$5</definedName>
    <definedName name="Z_3C4DE499_03FF_47C4_98E2_5EA1E9422258_.wvu.Rows" localSheetId="5" hidden="1">'EEPN CNV'!#REF!</definedName>
    <definedName name="Z_3C4DE499_03FF_47C4_98E2_5EA1E9422258_.wvu.Rows" localSheetId="4" hidden="1">'EFE CNV'!$10:$10,'EFE CNV'!$29:$31</definedName>
    <definedName name="Z_3C4DE499_03FF_47C4_98E2_5EA1E9422258_.wvu.Rows" localSheetId="6" hidden="1">'Nota a los EEFF CNV'!$167:$170,'Nota a los EEFF CNV'!$175:$177,'Nota a los EEFF CNV'!$207:$207,'Nota a los EEFF CNV'!$214:$215,'Nota a los EEFF CNV'!#REF!,'Nota a los EEFF CNV'!$1184:$1185</definedName>
    <definedName name="Z_7F60D130_2987_4DBF_A15F_D6DCCE6E2E68_.wvu.Cols" localSheetId="13" hidden="1">'ANEXO G'!$L:$V</definedName>
    <definedName name="Z_7F60D130_2987_4DBF_A15F_D6DCCE6E2E68_.wvu.PrintArea" localSheetId="8" hidden="1">'ANEXO B'!$B$1:$K$32</definedName>
    <definedName name="Z_7F60D130_2987_4DBF_A15F_D6DCCE6E2E68_.wvu.PrintArea" localSheetId="11" hidden="1">'ANEXO E'!$A$1:$F$41</definedName>
    <definedName name="Z_7F60D130_2987_4DBF_A15F_D6DCCE6E2E68_.wvu.PrintArea" localSheetId="12" hidden="1">'ANEXO F '!$A$1:$C$59</definedName>
    <definedName name="Z_7F60D130_2987_4DBF_A15F_D6DCCE6E2E68_.wvu.PrintArea" localSheetId="14" hidden="1">'ANEXO H'!$A$1:$G$53</definedName>
    <definedName name="Z_7F60D130_2987_4DBF_A15F_D6DCCE6E2E68_.wvu.PrintArea" localSheetId="15" hidden="1">'ANEXO I'!$A$1:$C$38</definedName>
    <definedName name="Z_7F60D130_2987_4DBF_A15F_D6DCCE6E2E68_.wvu.PrintArea" localSheetId="16" hidden="1">'ANEXO J'!$A$1:$D$49</definedName>
    <definedName name="Z_7F60D130_2987_4DBF_A15F_D6DCCE6E2E68_.wvu.PrintArea" localSheetId="2" hidden="1">'BG CNV'!$B$1:$H$45</definedName>
    <definedName name="Z_7F60D130_2987_4DBF_A15F_D6DCCE6E2E68_.wvu.PrintArea" localSheetId="5" hidden="1">'EEPN CNV'!$A$1:$M$34</definedName>
    <definedName name="Z_7F60D130_2987_4DBF_A15F_D6DCCE6E2E68_.wvu.PrintArea" localSheetId="3" hidden="1">'EERR CNV'!$A$1:$C$44</definedName>
    <definedName name="Z_7F60D130_2987_4DBF_A15F_D6DCCE6E2E68_.wvu.PrintTitles" localSheetId="6" hidden="1">'Nota a los EEFF CNV'!$5:$5</definedName>
    <definedName name="Z_7F60D130_2987_4DBF_A15F_D6DCCE6E2E68_.wvu.Rows" localSheetId="5" hidden="1">'EEPN CNV'!#REF!</definedName>
    <definedName name="Z_7F60D130_2987_4DBF_A15F_D6DCCE6E2E68_.wvu.Rows" localSheetId="4" hidden="1">'EFE CNV'!$10:$10,'EFE CNV'!$29:$31</definedName>
    <definedName name="Z_7F60D130_2987_4DBF_A15F_D6DCCE6E2E68_.wvu.Rows" localSheetId="6" hidden="1">'Nota a los EEFF CNV'!$167:$170,'Nota a los EEFF CNV'!$175:$177,'Nota a los EEFF CNV'!$207:$207,'Nota a los EEFF CNV'!$214:$215</definedName>
    <definedName name="ZA_" localSheetId="6">'[83]BG Armado'!#REF!</definedName>
    <definedName name="ZA_">'[83]BG Armado'!#REF!</definedName>
    <definedName name="ZB_" localSheetId="6">'[39]BG Armado'!#REF!</definedName>
    <definedName name="ZB_">'[39]BG Armado'!#REF!</definedName>
    <definedName name="ZC_" localSheetId="6">'[39]BG Armado'!#REF!</definedName>
    <definedName name="ZC_">'[39]BG Armado'!#REF!</definedName>
    <definedName name="ZD_" localSheetId="6">'[39]BG Armado'!#REF!</definedName>
    <definedName name="ZD_">'[39]BG Armado'!#REF!</definedName>
    <definedName name="ZE_" localSheetId="6">'[39]BG Armado'!#REF!</definedName>
    <definedName name="ZE_">'[39]BG Armado'!#REF!</definedName>
    <definedName name="ZF_" localSheetId="6">'[39]BG Armado'!#REF!</definedName>
    <definedName name="ZF_">'[39]BG Armado'!#REF!</definedName>
    <definedName name="ZG_" localSheetId="6">'[39]BG Armado'!#REF!</definedName>
    <definedName name="ZG_">'[39]BG Armado'!#REF!</definedName>
    <definedName name="ZH_" localSheetId="6">'[39]BG Armado'!#REF!</definedName>
    <definedName name="ZH_">'[39]BG Armado'!#REF!</definedName>
    <definedName name="ZI_" localSheetId="6">'[39]BG Armado'!#REF!</definedName>
    <definedName name="ZI_">'[39]BG Armado'!#REF!</definedName>
    <definedName name="ZK_" localSheetId="6">'[39]BG Armado'!#REF!</definedName>
    <definedName name="ZK_">'[39]BG Armado'!#REF!</definedName>
    <definedName name="ZL_" localSheetId="6">'[39]BG Armado'!#REF!</definedName>
    <definedName name="ZL_">'[39]BG Armado'!#REF!</definedName>
    <definedName name="ZM_" localSheetId="6">#REF!</definedName>
    <definedName name="ZM_">#REF!</definedName>
    <definedName name="zpifa" localSheetId="6">#REF!</definedName>
    <definedName name="zpifa">#REF!</definedName>
    <definedName name="zqet" localSheetId="6">'[75]ORDENES LIBERTADOR'!#REF!</definedName>
    <definedName name="zqet">'[75]ORDENES LIBERTADOR'!#REF!</definedName>
    <definedName name="ZZ4_4" localSheetId="6">#REF!</definedName>
    <definedName name="ZZ4_4">#REF!</definedName>
    <definedName name="ZZ4_6" localSheetId="6">#REF!</definedName>
    <definedName name="ZZ4_6">#REF!</definedName>
    <definedName name="zzz" localSheetId="6" hidden="1">#REF!</definedName>
    <definedName name="zzz" hidden="1">#REF!</definedName>
  </definedNames>
  <calcPr calcId="162913"/>
  <customWorkbookViews>
    <customWorkbookView name="Usuario - Vista personalizada" guid="{7F60D130-2987-4DBF-A15F-D6DCCE6E2E68}" mergeInterval="0" personalView="1" windowWidth="1366" windowHeight="728" activeSheetId="5"/>
    <customWorkbookView name="HP - Vista personalizada" guid="{3C4DE499-03FF-47C4-98E2-5EA1E9422258}" mergeInterval="0" personalView="1" maximized="1" xWindow="-8" yWindow="-8" windowWidth="1382" windowHeight="744" tabRatio="667" activeSheetId="2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0" i="10" l="1"/>
  <c r="J50" i="10" l="1"/>
  <c r="J53" i="10" s="1"/>
  <c r="G53" i="10"/>
  <c r="I52" i="10"/>
  <c r="I51" i="10"/>
  <c r="I50" i="10"/>
  <c r="C23" i="10"/>
  <c r="I53" i="10" l="1"/>
</calcChain>
</file>

<file path=xl/sharedStrings.xml><?xml version="1.0" encoding="utf-8"?>
<sst xmlns="http://schemas.openxmlformats.org/spreadsheetml/2006/main" count="2247" uniqueCount="1339">
  <si>
    <t>Activo Corriente</t>
  </si>
  <si>
    <t>Disponibilidades</t>
  </si>
  <si>
    <t>1.1.01.01.03</t>
  </si>
  <si>
    <t xml:space="preserve">   Fondo Fijo Usd - Recursos Humanos</t>
  </si>
  <si>
    <t>1.1.01.01.10</t>
  </si>
  <si>
    <t>1.1.01.03.01</t>
  </si>
  <si>
    <t xml:space="preserve">   Banco Itau S.A. Cta. Cte. Usd</t>
  </si>
  <si>
    <t>1.1.01.03.02</t>
  </si>
  <si>
    <t xml:space="preserve">   Banco Sudameris S.A. Cta. Cte. Usd</t>
  </si>
  <si>
    <t>1.1.01.03.03</t>
  </si>
  <si>
    <t xml:space="preserve">   Banco Gnb Paraguay S.A. Cta. Cte. Usd</t>
  </si>
  <si>
    <t>1.1.01.03.04</t>
  </si>
  <si>
    <t xml:space="preserve">   Banco Regional S.A. Cta. Cte. Usd</t>
  </si>
  <si>
    <t>1.1.01.03.05</t>
  </si>
  <si>
    <t xml:space="preserve">   Banco Continental S.A. Cta. Cte. Usd</t>
  </si>
  <si>
    <t>1.1.01.03.06</t>
  </si>
  <si>
    <t xml:space="preserve">   Fic S.A. De Finanzas Cta. Cte. Usd</t>
  </si>
  <si>
    <t>1.1.01.03.08</t>
  </si>
  <si>
    <t>1.1.01.03.09</t>
  </si>
  <si>
    <t xml:space="preserve">   Interfisa Banco Cta. Cte. Usd.</t>
  </si>
  <si>
    <t>1.1.01.03.10</t>
  </si>
  <si>
    <t xml:space="preserve">   Bancop Cta. Cte. Usd</t>
  </si>
  <si>
    <t>1.1.02.01.01</t>
  </si>
  <si>
    <t xml:space="preserve">   Intereses A Cobrar Usd</t>
  </si>
  <si>
    <t>1.1.02.01.02</t>
  </si>
  <si>
    <t xml:space="preserve">   Clientes Locales Usd</t>
  </si>
  <si>
    <t>1.1.02.04.02</t>
  </si>
  <si>
    <t xml:space="preserve">   Prestamos A Cobrar Usd- Capital Inversiones S.A</t>
  </si>
  <si>
    <t>1.1.02.04.03</t>
  </si>
  <si>
    <t xml:space="preserve">   Prestamos A Cobrar Usd - Rice Paraguay S.A.</t>
  </si>
  <si>
    <t>1.1.02.04.04</t>
  </si>
  <si>
    <t xml:space="preserve">   Prestamos A Cobrar Usd- Eladia S.A- Inversiones</t>
  </si>
  <si>
    <t>1.1.02.04.05</t>
  </si>
  <si>
    <t xml:space="preserve">   Prestamos A Cobrar Usd- Operativos</t>
  </si>
  <si>
    <t>Creditos Fiscales</t>
  </si>
  <si>
    <t>1.1.02.07.01</t>
  </si>
  <si>
    <t xml:space="preserve">   Anticipo A Proveedores Usd Cp</t>
  </si>
  <si>
    <t>1.1.02.07.02</t>
  </si>
  <si>
    <t xml:space="preserve">   Cheques Diferidos Usd</t>
  </si>
  <si>
    <t>1.1.02.07.03</t>
  </si>
  <si>
    <t xml:space="preserve">   Prestamos A Directores Usd</t>
  </si>
  <si>
    <t>1.1.02.07.04</t>
  </si>
  <si>
    <t xml:space="preserve">   Seguros A Vencer Usd.</t>
  </si>
  <si>
    <t>1.1.02.07.07</t>
  </si>
  <si>
    <t xml:space="preserve">   Intereses A Devengar Usd.</t>
  </si>
  <si>
    <t>1.1.02.07.08</t>
  </si>
  <si>
    <t>Activo No Corriente</t>
  </si>
  <si>
    <t>1.2.01.01.04</t>
  </si>
  <si>
    <t xml:space="preserve">   Anticipo A Proveedores Usd Lp</t>
  </si>
  <si>
    <t>1.2.03.01.01</t>
  </si>
  <si>
    <t xml:space="preserve">   Prest A Cob. A  Accionista- Eladia S.A</t>
  </si>
  <si>
    <t>1.2.03.01.02</t>
  </si>
  <si>
    <t xml:space="preserve">   Prest A Cob. A  Accionista- Rice Paraguay S.A</t>
  </si>
  <si>
    <t>1.2.03.01.03</t>
  </si>
  <si>
    <t xml:space="preserve">   Prest A Cob. Accionista- Capital Inversiones Sa</t>
  </si>
  <si>
    <t>1.2.03.01.04</t>
  </si>
  <si>
    <t xml:space="preserve">   Prest A Cob. A  Accionista- Admirable S.A</t>
  </si>
  <si>
    <t>Rodados</t>
  </si>
  <si>
    <t>Instalaciones</t>
  </si>
  <si>
    <t>Inmuebles</t>
  </si>
  <si>
    <t>Construcciones Rurales</t>
  </si>
  <si>
    <t>Inmuebles Rurales</t>
  </si>
  <si>
    <t>Herramientas Agricolas</t>
  </si>
  <si>
    <t>Transporte Fluvial</t>
  </si>
  <si>
    <t>Pasivo Corriente</t>
  </si>
  <si>
    <t>2.1.01.01.02</t>
  </si>
  <si>
    <t xml:space="preserve">   Proveedores Locales Usd</t>
  </si>
  <si>
    <t>2.1.01.01.03</t>
  </si>
  <si>
    <t xml:space="preserve">   Proveedores Del Exterior Usd</t>
  </si>
  <si>
    <t>Acreedores Varios</t>
  </si>
  <si>
    <t>2.1.02.01.02</t>
  </si>
  <si>
    <t>2.1.02.01.09</t>
  </si>
  <si>
    <t xml:space="preserve">   Gastos De Exportaciones A Pagar Usd</t>
  </si>
  <si>
    <t>Deudas Financieras</t>
  </si>
  <si>
    <t>2.1.03.01.04</t>
  </si>
  <si>
    <t xml:space="preserve">   Documentos Descontados Usd</t>
  </si>
  <si>
    <t>2.1.03.01.07</t>
  </si>
  <si>
    <t>2.1.03.01.08</t>
  </si>
  <si>
    <t xml:space="preserve">   Prestamos A Pagar- Eladia S.A.</t>
  </si>
  <si>
    <t>2.1.03.01.10</t>
  </si>
  <si>
    <t xml:space="preserve">   Prestamos A Pagar- Rice Paraguay S.A.</t>
  </si>
  <si>
    <t>2.1.03.01.11</t>
  </si>
  <si>
    <t xml:space="preserve">   Prestamo A Pagar-Capital Inversiones S.A.</t>
  </si>
  <si>
    <t>2.1.03.01.14</t>
  </si>
  <si>
    <t xml:space="preserve">   Sobregiros Bancarios Usd.</t>
  </si>
  <si>
    <t>2.1.03.01.20</t>
  </si>
  <si>
    <t xml:space="preserve">   Otros Prestamos A Pagar Usd</t>
  </si>
  <si>
    <t>2.1.03.01.90</t>
  </si>
  <si>
    <t>2.1.04.01.02</t>
  </si>
  <si>
    <t xml:space="preserve">   Anticipos De Clientes Local Usd</t>
  </si>
  <si>
    <t>2.1.04.01.03</t>
  </si>
  <si>
    <t xml:space="preserve">   Anticipos De Clientes Del Exterior Usd</t>
  </si>
  <si>
    <t>Ingresos Diferidos</t>
  </si>
  <si>
    <t>2.1.08.01.01</t>
  </si>
  <si>
    <t xml:space="preserve">   Prestamo Hipotecario - Campo</t>
  </si>
  <si>
    <t>2.1.08.01.02</t>
  </si>
  <si>
    <t xml:space="preserve">   Prestamo Hipotecario - Inversion</t>
  </si>
  <si>
    <t>2.1.08.01.03</t>
  </si>
  <si>
    <t xml:space="preserve">   Prestamo Hipotecario - Industria</t>
  </si>
  <si>
    <t>2.1.08.01.04</t>
  </si>
  <si>
    <t xml:space="preserve">   Prestamos Warrant</t>
  </si>
  <si>
    <t>2.1.08.01.05</t>
  </si>
  <si>
    <t xml:space="preserve">   Prestamo Operativo - Sg</t>
  </si>
  <si>
    <t>2.1.08.01.06</t>
  </si>
  <si>
    <t xml:space="preserve">   Prestamo Operativo - Garantia Hipoteca Y Prenda</t>
  </si>
  <si>
    <t>2.1.08.02.01</t>
  </si>
  <si>
    <t xml:space="preserve">   Interes Hipotecario - Campo</t>
  </si>
  <si>
    <t>2.1.08.02.02</t>
  </si>
  <si>
    <t xml:space="preserve">   Interes Hipotecario - Inversion</t>
  </si>
  <si>
    <t>2.1.08.02.03</t>
  </si>
  <si>
    <t xml:space="preserve">   Interes Hipotecario - Industria</t>
  </si>
  <si>
    <t>2.1.08.02.04</t>
  </si>
  <si>
    <t xml:space="preserve">   Interes Warrant</t>
  </si>
  <si>
    <t>2.1.08.02.05</t>
  </si>
  <si>
    <t xml:space="preserve">   Interes Operativo - Sg</t>
  </si>
  <si>
    <t>2.1.08.02.06</t>
  </si>
  <si>
    <t xml:space="preserve">   Interes Operativo - Garantia Hipoteca Y Prenda</t>
  </si>
  <si>
    <t>2.2.01.01.04</t>
  </si>
  <si>
    <t xml:space="preserve">   Prestamo Hipotecario - Campo Largo Plazo</t>
  </si>
  <si>
    <t>2.2.01.01.05</t>
  </si>
  <si>
    <t xml:space="preserve">   Prestamo Hipotecario - Inversion Largo Plazo</t>
  </si>
  <si>
    <t>2.2.01.01.06</t>
  </si>
  <si>
    <t xml:space="preserve">   Prestamo Hipotecario - Industria Largo Plazo</t>
  </si>
  <si>
    <t>2.2.01.01.07</t>
  </si>
  <si>
    <t>2.2.02.01.01</t>
  </si>
  <si>
    <t xml:space="preserve">   Proveedores Locales Usd Lp</t>
  </si>
  <si>
    <t>Patrimonio Neto</t>
  </si>
  <si>
    <t>Ingresos Financieros</t>
  </si>
  <si>
    <t>Gastos Financieros</t>
  </si>
  <si>
    <t>Amortizaciones</t>
  </si>
  <si>
    <t>Cuenta</t>
  </si>
  <si>
    <t>Saldo USD</t>
  </si>
  <si>
    <t xml:space="preserve">   Financiera Rio S.A. Cta. Cte. Usd</t>
  </si>
  <si>
    <t>1.1.01.03.11</t>
  </si>
  <si>
    <t xml:space="preserve">   Banco Bbva Usd Cta Cte</t>
  </si>
  <si>
    <t>1.1.02.07.10</t>
  </si>
  <si>
    <t xml:space="preserve">   Prestamos Al Personal Usd</t>
  </si>
  <si>
    <t>1.2.09.01.01</t>
  </si>
  <si>
    <t xml:space="preserve">   Clientes Locales Usd - Largo Plazo</t>
  </si>
  <si>
    <t>2.1.02.01.04</t>
  </si>
  <si>
    <t xml:space="preserve">   Cuentas Varias A Pagar Usd</t>
  </si>
  <si>
    <t xml:space="preserve">   Otros Intereses A Pagar Usd</t>
  </si>
  <si>
    <t>2.1.03.01.21</t>
  </si>
  <si>
    <t>ACTIVO</t>
  </si>
  <si>
    <t>ACTIVO CORRIENTE</t>
  </si>
  <si>
    <t>1.01.01.01</t>
  </si>
  <si>
    <t>1.01.01.02</t>
  </si>
  <si>
    <t>CAJA</t>
  </si>
  <si>
    <t>BANCOS</t>
  </si>
  <si>
    <t>1.01.03.01</t>
  </si>
  <si>
    <t>DEUDORES POR VENTAS</t>
  </si>
  <si>
    <t>1.01.03.03</t>
  </si>
  <si>
    <t xml:space="preserve">CUENTAS A COBRAR A DIRECTORES Y FUNCIONARIOS </t>
  </si>
  <si>
    <t>1.01.03.04</t>
  </si>
  <si>
    <t>CUENTAS A COBRAR A SOCIOS O A ENTIDADES VINCULADAS</t>
  </si>
  <si>
    <t>1.01.03.06.01</t>
  </si>
  <si>
    <t>ANTICIPOS A PROVEEDORES LOCALES</t>
  </si>
  <si>
    <t>GASTOS PAGADOS POR ADELANTADO</t>
  </si>
  <si>
    <t>1.01.05.03</t>
  </si>
  <si>
    <t>SEGUROS A VENCER</t>
  </si>
  <si>
    <t>1.01.05.04</t>
  </si>
  <si>
    <t>INTERESES A DEVENGAR</t>
  </si>
  <si>
    <t>OTROS ACTIVOS</t>
  </si>
  <si>
    <t>1.01.06.03</t>
  </si>
  <si>
    <t>GASTOS A RECUPERAR</t>
  </si>
  <si>
    <t>ACTIVO NO CORRIENTE</t>
  </si>
  <si>
    <t>1.02.01.01</t>
  </si>
  <si>
    <t>1.02.01.04</t>
  </si>
  <si>
    <t>CUENTAS A COBRAR A SOCIOS O ENTIDADES VINCULADAS</t>
  </si>
  <si>
    <t xml:space="preserve">PASIVO </t>
  </si>
  <si>
    <t>PASIVO CORRIENTE</t>
  </si>
  <si>
    <t>2.01.01.01</t>
  </si>
  <si>
    <t xml:space="preserve">PROVEEDORES LOCALES </t>
  </si>
  <si>
    <t>2.01.01.02</t>
  </si>
  <si>
    <t>PROVEEDORES DEL EXTERIOR</t>
  </si>
  <si>
    <t>2.01.01.04</t>
  </si>
  <si>
    <t>ACREEDORES VARIOS</t>
  </si>
  <si>
    <t>2.01.02.01</t>
  </si>
  <si>
    <t>PRÉSTAMOS DE BANCOS Y OTRAS ENTIDADES FINANCIERAS</t>
  </si>
  <si>
    <t>2.01.02.02</t>
  </si>
  <si>
    <t>PRÉSTAMOS DEL DUEÑO, SOCIOS O  ENTIDADES VINCULADAS</t>
  </si>
  <si>
    <t>2.01.02.04</t>
  </si>
  <si>
    <t>OTROS PRESTAMOS A PAGAR</t>
  </si>
  <si>
    <t>2.01.02.05</t>
  </si>
  <si>
    <t>INTERESES A PAGAR</t>
  </si>
  <si>
    <t>2.01.02.07</t>
  </si>
  <si>
    <t>DOCUMENTOS DESCONTADOS A PAGAR</t>
  </si>
  <si>
    <t>2.01.02.08</t>
  </si>
  <si>
    <t>SOBREGIROS BANCARIOS</t>
  </si>
  <si>
    <t>INGRESOS DIFERIDOS</t>
  </si>
  <si>
    <t>2.01.05.02</t>
  </si>
  <si>
    <t>ANTICIPO DE CLIENTES</t>
  </si>
  <si>
    <t>PASIVO NO CORRIENTE</t>
  </si>
  <si>
    <t>2.02.01.01</t>
  </si>
  <si>
    <t>PROVEEDORES LOCALES</t>
  </si>
  <si>
    <t>2.02.02.01</t>
  </si>
  <si>
    <t>PATRIMONIO NETO</t>
  </si>
  <si>
    <t>RESERVAS</t>
  </si>
  <si>
    <t>RESERVA LEGAL</t>
  </si>
  <si>
    <t>OTRAS RESERVAS</t>
  </si>
  <si>
    <t>RESULTADOS</t>
  </si>
  <si>
    <t>Mario Milano Bergallo</t>
  </si>
  <si>
    <t>Paola Masulli</t>
  </si>
  <si>
    <t>Contador</t>
  </si>
  <si>
    <t>EBITDA</t>
  </si>
  <si>
    <t>Impuesto Diferido</t>
  </si>
  <si>
    <t>Ajustes a Resultados Acumulados por Primer Año de Aplicación NIIF</t>
  </si>
  <si>
    <t>VILLA OLIVA RICE  S.A.</t>
  </si>
  <si>
    <t>ESTADOS CONTABLES</t>
  </si>
  <si>
    <t>Denominación:</t>
  </si>
  <si>
    <t>Domicilio legal:</t>
  </si>
  <si>
    <t>Autopista Silvio Pettirossi N° 2273 c/ Torakay</t>
  </si>
  <si>
    <t>Actividad principal:</t>
  </si>
  <si>
    <t>Cultivo y procesamiento de arroz. Cria de ganado vacuno.</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</si>
  <si>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</si>
  <si>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</si>
  <si>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</si>
  <si>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</si>
  <si>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r>
      <rPr>
        <b/>
        <sz val="11"/>
        <color theme="1"/>
        <rFont val="Times New Roman"/>
        <family val="1"/>
      </rPr>
      <t xml:space="preserve">La Sociedad ha realizado modificaciones posteriores de los Estatutos Sociales a) </t>
    </r>
    <r>
      <rPr>
        <sz val="11"/>
        <color theme="1"/>
        <rFont val="Times New Roman"/>
        <family val="1"/>
      </rPr>
      <t>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t>
    </r>
    <r>
      <rPr>
        <b/>
        <sz val="11"/>
        <color theme="1"/>
        <rFont val="Times New Roman"/>
        <family val="1"/>
      </rPr>
      <t xml:space="preserve"> b) </t>
    </r>
    <r>
      <rPr>
        <sz val="11"/>
        <color theme="1"/>
        <rFont val="Times New Roman"/>
        <family val="1"/>
      </rPr>
      <t>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t>
    </r>
    <r>
      <rPr>
        <b/>
        <sz val="11"/>
        <color theme="1"/>
        <rFont val="Times New Roman"/>
        <family val="1"/>
      </rPr>
      <t xml:space="preserve"> c) </t>
    </r>
    <r>
      <rPr>
        <sz val="11"/>
        <color theme="1"/>
        <rFont val="Times New Roman"/>
        <family val="1"/>
      </rPr>
      <t>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t>
    </r>
    <r>
      <rPr>
        <b/>
        <sz val="11"/>
        <color theme="1"/>
        <rFont val="Times New Roman"/>
        <family val="1"/>
      </rPr>
      <t xml:space="preserve"> d)  </t>
    </r>
    <r>
      <rPr>
        <sz val="11"/>
        <color theme="1"/>
        <rFont val="Times New Roman"/>
        <family val="1"/>
      </rPr>
      <t>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t>
    </r>
    <r>
      <rPr>
        <b/>
        <sz val="11"/>
        <color theme="1"/>
        <rFont val="Times New Roman"/>
        <family val="1"/>
      </rPr>
      <t xml:space="preserve"> e) </t>
    </r>
    <r>
      <rPr>
        <sz val="11"/>
        <color theme="1"/>
        <rFont val="Times New Roman"/>
        <family val="1"/>
      </rPr>
      <t xml:space="preserve">Finalmente por Escritura Publica N° 42 de fecha 14 de octubre de 2015, pasada ante la Escribana Cristina Valenzuela de Velazquez, e inscripta en la Direccion General de los Registros Publicos Registro de Personas Juridicas y Asociaciones bajo el N° 1, Serie "Comercial", Folio 1 y siguientes en el año 2015; Registro Publico de Comercio, bajo el N° 01, Serie "Comercial", Folio 01 en el año 2015. </t>
    </r>
    <r>
      <rPr>
        <b/>
        <sz val="11"/>
        <color theme="1"/>
        <rFont val="Times New Roman"/>
        <family val="1"/>
      </rPr>
      <t xml:space="preserve">f) </t>
    </r>
    <r>
      <rPr>
        <sz val="11"/>
        <color theme="1"/>
        <rFont val="Times New Roman"/>
        <family val="1"/>
      </rPr>
      <t xml:space="preserve">Por último modificado por Escritura Pública Nº 60 de fecha 08 de Febrero de 2019, pasado ante el Escribano Público José María Livieres Guggiari, e inscripta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t>
    </r>
  </si>
  <si>
    <t>La Escritura Publica N° 60 de fecha 08 de Febrero de 2019  se incorporan los siguientes cambios a los estatutos sociales:</t>
  </si>
  <si>
    <t xml:space="preserve">- Modificacion de la actividad principal de la Sociedad para incluir la de emisión de Títulos Valores, los cuales podrán ser negociados a través de la Bolsa de Valores, previa autorización de la Comisión Nacional de Valores y de conformidad a las leyes que regulan la materia. </t>
  </si>
  <si>
    <t>- Aumento del Capital Social de G.  224.900.000.000 (Guaraníes Doscientos veinticuatro mil, novecientos millones) a G. 237.200.000.000. (Guaraníes Doscientos treita y siete mil, doscientos millones).</t>
  </si>
  <si>
    <t>Inscripción en la Comisión Nacional de Valores:</t>
  </si>
  <si>
    <t>La Sociedad  obtuvo su Registro ante la Comision Nacional de Valores como Sociedad Emisora de Titulos Valores de Oferta Publica en fecha 28/05/2019.</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</si>
  <si>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</si>
  <si>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</si>
  <si>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</si>
  <si>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</si>
  <si>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</si>
  <si>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</si>
  <si>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</si>
  <si>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</si>
  <si>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</si>
  <si>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</si>
  <si>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</si>
  <si>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Eladia S.A.</t>
  </si>
  <si>
    <t>1 al 375</t>
  </si>
  <si>
    <t>A</t>
  </si>
  <si>
    <t>Nominativas No endosables</t>
  </si>
  <si>
    <t>376 al 625</t>
  </si>
  <si>
    <t>Rice Paraguay S.A.</t>
  </si>
  <si>
    <t>B</t>
  </si>
  <si>
    <t>Capital Inversiones S.A.</t>
  </si>
  <si>
    <t>Total</t>
  </si>
  <si>
    <t xml:space="preserve">ACTIVO </t>
  </si>
  <si>
    <t>PASIVO</t>
  </si>
  <si>
    <t xml:space="preserve">Disponibilidades </t>
  </si>
  <si>
    <t>TOTAL ACTIVO CORRIENTE</t>
  </si>
  <si>
    <t>TOTAL PASIVO CORRIENTE</t>
  </si>
  <si>
    <t>Inversiones en otras empresas (Anexo C)</t>
  </si>
  <si>
    <t>TOTAL ACTIVO NO CORRIENTE</t>
  </si>
  <si>
    <t>TOTAL PASIVO NO CORRIENTE</t>
  </si>
  <si>
    <t>TOTAL PASIVO</t>
  </si>
  <si>
    <r>
      <t xml:space="preserve">PATRIMONIO NETO </t>
    </r>
    <r>
      <rPr>
        <sz val="11"/>
        <rFont val="Times New Roman"/>
        <family val="1"/>
      </rPr>
      <t>(Según estado respectivo)</t>
    </r>
  </si>
  <si>
    <t>TOTAL ACTIVO</t>
  </si>
  <si>
    <t>TOTAL PASIVO Y PATRIMONIO NETO</t>
  </si>
  <si>
    <r>
      <t>Carlos Amaral</t>
    </r>
    <r>
      <rPr>
        <sz val="11"/>
        <color theme="0"/>
        <rFont val="Times New Roman"/>
        <family val="1"/>
      </rPr>
      <t>xxxxxxxxxxxxxxx</t>
    </r>
  </si>
  <si>
    <t xml:space="preserve"> Presidente</t>
  </si>
  <si>
    <r>
      <t>Síndico</t>
    </r>
    <r>
      <rPr>
        <sz val="11"/>
        <color theme="0"/>
        <rFont val="Times New Roman"/>
        <family val="1"/>
      </rPr>
      <t>xxxxxxxxxxxxxxx</t>
    </r>
  </si>
  <si>
    <t>1 al 625</t>
  </si>
  <si>
    <t xml:space="preserve">ESTADO DE RESULTADOS </t>
  </si>
  <si>
    <t>Margen Bruto en ventas de arroz y derivados</t>
  </si>
  <si>
    <t xml:space="preserve">Margen Bruto en producción y tenencia de activos biológicos </t>
  </si>
  <si>
    <t>Gastos de comercializacion (Anexo H)</t>
  </si>
  <si>
    <t>Gastos de administración (Anexo H)</t>
  </si>
  <si>
    <t>Depreciaciones y amortizaciones de activos (Anexo H)</t>
  </si>
  <si>
    <t>Resultados operativos</t>
  </si>
  <si>
    <t>Resultados no operativos</t>
  </si>
  <si>
    <t>Resultado antes del impuesto a la renta</t>
  </si>
  <si>
    <t>Impuesto a la Renta</t>
  </si>
  <si>
    <t>ESTADO DE EVOLUCIÓN DEL PATRIMONIO NETO</t>
  </si>
  <si>
    <t>(Expresado en Guaraníes)</t>
  </si>
  <si>
    <t>Carlos Amaral</t>
  </si>
  <si>
    <t>Sindico</t>
  </si>
  <si>
    <t>CUENTAS</t>
  </si>
  <si>
    <t>CAPITAL</t>
  </si>
  <si>
    <t>INTEGRADO</t>
  </si>
  <si>
    <t>A INTEGRAR</t>
  </si>
  <si>
    <t>LEGAL</t>
  </si>
  <si>
    <t>DE REVALÚO</t>
  </si>
  <si>
    <t>REVALÚO TÉCNICO</t>
  </si>
  <si>
    <t>ACUMULADOS</t>
  </si>
  <si>
    <t>DEL EJERCICIO</t>
  </si>
  <si>
    <t>APORTES PARA FUTURAS CAPITALIZACIONES</t>
  </si>
  <si>
    <t>TRANSFERENCIA A RESULTADOS ACUMULADOS</t>
  </si>
  <si>
    <t>CAPITALIZACIÓN DE RESERVAS</t>
  </si>
  <si>
    <t>SALDO AL CIERRE DEL EJERCICIO AL 31/12/2019</t>
  </si>
  <si>
    <t>BIENES FIDEICOMITIDOS</t>
  </si>
  <si>
    <t>NOTA 1: EL ENTE</t>
  </si>
  <si>
    <t>Presidente:</t>
  </si>
  <si>
    <t>Vicepresidente:</t>
  </si>
  <si>
    <t>Marlon Figueiredo Marques</t>
  </si>
  <si>
    <t>Director Titular:</t>
  </si>
  <si>
    <t>Tipo de Bienes</t>
  </si>
  <si>
    <t>Años de Vida Útil</t>
  </si>
  <si>
    <t>Muebles y equipos</t>
  </si>
  <si>
    <t>Maquinarias e Implementos</t>
  </si>
  <si>
    <t>Equipos de Comunicación</t>
  </si>
  <si>
    <t>Equipos de informatica</t>
  </si>
  <si>
    <t>Herramientas y otros equipos</t>
  </si>
  <si>
    <t>Mejoras en predio propio</t>
  </si>
  <si>
    <t>Transporte fluvial</t>
  </si>
  <si>
    <t>Silos y  galpones</t>
  </si>
  <si>
    <t>Utiles y enseres</t>
  </si>
  <si>
    <t>Canales de regadio</t>
  </si>
  <si>
    <t>US$</t>
  </si>
  <si>
    <t>Gs.</t>
  </si>
  <si>
    <t>Deudores por Ventas</t>
  </si>
  <si>
    <t xml:space="preserve">    Clientes del Exterior</t>
  </si>
  <si>
    <t xml:space="preserve">    Clientes Locales</t>
  </si>
  <si>
    <t>Cuentas a Cobrar de Directores y Funcionarios</t>
  </si>
  <si>
    <t>Cuentas a cobrar a socios o entidades vinculadas</t>
  </si>
  <si>
    <t>Préstamos Otorgados</t>
  </si>
  <si>
    <t xml:space="preserve">Intereses a Cobrar </t>
  </si>
  <si>
    <t>Anticipos Proveedores</t>
  </si>
  <si>
    <t>Total Creditos Corto Plazo</t>
  </si>
  <si>
    <t>Clientes Locales</t>
  </si>
  <si>
    <t>Clientes Del Exterior</t>
  </si>
  <si>
    <t>Anticipos Proveedores LP</t>
  </si>
  <si>
    <t>Total Creditos Largo Plazo</t>
  </si>
  <si>
    <t xml:space="preserve">Productos Terminados </t>
  </si>
  <si>
    <t>Materiales, Suministros y Respuestos</t>
  </si>
  <si>
    <t xml:space="preserve">     Materiales y Repuestos</t>
  </si>
  <si>
    <t xml:space="preserve">     Bolsa Silo y Rodillos</t>
  </si>
  <si>
    <t>Activo Biologico en Producción</t>
  </si>
  <si>
    <t>Total Inventarios Corto Plazo</t>
  </si>
  <si>
    <t>Inventario a Largo Plazo</t>
  </si>
  <si>
    <t>Activos Biológicos en Produccion</t>
  </si>
  <si>
    <t>Activos Biológicos Animales de Trabajo</t>
  </si>
  <si>
    <t>Total Inventarios Largo Plazo</t>
  </si>
  <si>
    <t>Seguros a Vencer</t>
  </si>
  <si>
    <t>Total Gastos Pagados por Adelantado</t>
  </si>
  <si>
    <t>Anticipos A Rendir Gs</t>
  </si>
  <si>
    <t>Anticipos A Rendir USD</t>
  </si>
  <si>
    <t>Total Otros Activos</t>
  </si>
  <si>
    <t>Incorporaciones</t>
  </si>
  <si>
    <t>Bajas de Activo Fijo</t>
  </si>
  <si>
    <t>Revaluo Técnico por Tasacion y Disposiciones</t>
  </si>
  <si>
    <t>Campo</t>
  </si>
  <si>
    <t>Maquinarias Agricolas</t>
  </si>
  <si>
    <t>Muebles y Equipos</t>
  </si>
  <si>
    <t>Equipos de Informatica</t>
  </si>
  <si>
    <t>Herramientas y Otros Equipos</t>
  </si>
  <si>
    <t>Mejoras en Predio Propio</t>
  </si>
  <si>
    <t>Utiles y Enceres</t>
  </si>
  <si>
    <t>Canales de Regadio</t>
  </si>
  <si>
    <t>Depreciación del ejercicio</t>
  </si>
  <si>
    <t>Valor neto contable Propiedades, Plantas y Equipos</t>
  </si>
  <si>
    <t>Incorporaciones del Ejercicio - Neto de reclasificaciones</t>
  </si>
  <si>
    <t>Revalúo Ley 125/91</t>
  </si>
  <si>
    <t>Revalúo Técnico</t>
  </si>
  <si>
    <t>(-) Depreciación del Ejercicio</t>
  </si>
  <si>
    <t>Licencia y Sofware</t>
  </si>
  <si>
    <t>Depreciacion Licencias y Sofware</t>
  </si>
  <si>
    <t>Valor neto Activos Intangibles</t>
  </si>
  <si>
    <t>(-) Amortizacion del Ejercicio</t>
  </si>
  <si>
    <t>Proveedores Locales</t>
  </si>
  <si>
    <t xml:space="preserve">    Proveedores Locales - Guaranies</t>
  </si>
  <si>
    <t xml:space="preserve">     Administración Nacional de Energia Electrica</t>
  </si>
  <si>
    <t xml:space="preserve">     Carlos Cristiano Soares de Melo</t>
  </si>
  <si>
    <t xml:space="preserve">     Datapar S.A.</t>
  </si>
  <si>
    <t xml:space="preserve">     Mella S.A.</t>
  </si>
  <si>
    <t xml:space="preserve">     Instrumaq S.A</t>
  </si>
  <si>
    <t xml:space="preserve">     Vicente Mazacote</t>
  </si>
  <si>
    <t xml:space="preserve">     Izalnir Tasca</t>
  </si>
  <si>
    <t xml:space="preserve">     Mapfre Paraguay Compañia S.A.</t>
  </si>
  <si>
    <t xml:space="preserve">     Puerto Seguro Fluvial S.A.</t>
  </si>
  <si>
    <t xml:space="preserve">     Rieder y CIA</t>
  </si>
  <si>
    <t xml:space="preserve">     Agroalianza S.A.</t>
  </si>
  <si>
    <t xml:space="preserve">     Municipalidad de Villa Oliva</t>
  </si>
  <si>
    <t xml:space="preserve">     Vane S.A.</t>
  </si>
  <si>
    <t xml:space="preserve">   Proveedores Locales - Dólares</t>
  </si>
  <si>
    <t xml:space="preserve">     Diagro S.A.</t>
  </si>
  <si>
    <t xml:space="preserve">     Eladia S.A.</t>
  </si>
  <si>
    <t xml:space="preserve">     Aerolink S.A.</t>
  </si>
  <si>
    <t xml:space="preserve">     Agrotec S.A.</t>
  </si>
  <si>
    <t xml:space="preserve">     Ciabay S.A.</t>
  </si>
  <si>
    <t xml:space="preserve">     Aviación Agrícola Canindeyú S.R.L.</t>
  </si>
  <si>
    <t xml:space="preserve">     Transunion S.A.</t>
  </si>
  <si>
    <t xml:space="preserve">     Rice Paraguay S.A.</t>
  </si>
  <si>
    <t xml:space="preserve">     Automotor S.A.</t>
  </si>
  <si>
    <t xml:space="preserve">     Fronteras Transportes S.A.</t>
  </si>
  <si>
    <t xml:space="preserve">     Otros Proveedores Locales Dólares</t>
  </si>
  <si>
    <t>Proveedores del Exterior</t>
  </si>
  <si>
    <t>Total Acreedores Comerciales - Corto Plazo</t>
  </si>
  <si>
    <t>Total Acreedores Comerciales Largo Plazo</t>
  </si>
  <si>
    <t>Deudas Fiscales Corrientes</t>
  </si>
  <si>
    <t>Obligaciones Laborales y Cargas Sociales</t>
  </si>
  <si>
    <t>Total Otras Cuentas por Pagar</t>
  </si>
  <si>
    <t>Préstamos de Bancos y Otras Entidades Financieras</t>
  </si>
  <si>
    <t>Préstamos de dueño, socio o entidades vinculadas</t>
  </si>
  <si>
    <t>Otros Préstamos a Pagar</t>
  </si>
  <si>
    <t>Intereses a Pagar</t>
  </si>
  <si>
    <t>Documentos Descontados</t>
  </si>
  <si>
    <t>Sobregiros Bancarios</t>
  </si>
  <si>
    <t>Total de Deudas Financieras - Corto Plazo</t>
  </si>
  <si>
    <t>Total de Deudas Financieras - Largo Plazo</t>
  </si>
  <si>
    <t>Anticipo de Clientes</t>
  </si>
  <si>
    <t>Clientes Locales Gs.</t>
  </si>
  <si>
    <t>Clientes Locales USD.</t>
  </si>
  <si>
    <t>Clientes del Exterior.</t>
  </si>
  <si>
    <t>Total Ingresos Diferidos</t>
  </si>
  <si>
    <t>Venta de servicios y producción</t>
  </si>
  <si>
    <t>Costo de venta de servicios y producción</t>
  </si>
  <si>
    <t>Resultado bruto</t>
  </si>
  <si>
    <t>Exportación de Otros Productos Industrializados</t>
  </si>
  <si>
    <t>Exportaciones de Otros Productos Agricolas Exportados</t>
  </si>
  <si>
    <t>Fletes Internacionales</t>
  </si>
  <si>
    <t>Mercaderias</t>
  </si>
  <si>
    <t>Servicio de Procesamiento</t>
  </si>
  <si>
    <t>Combustible</t>
  </si>
  <si>
    <t>Intereses Cobrados</t>
  </si>
  <si>
    <t>Venta de Credito Tributario</t>
  </si>
  <si>
    <t>Total Otros Ingresos</t>
  </si>
  <si>
    <t>Intereses Pagados a Entidades Bancarias y Financieras</t>
  </si>
  <si>
    <t>Comisiones y Gastos Bancarios sobre Operaciones Crediticias</t>
  </si>
  <si>
    <t>TOTAL GASTOS BANCARIOS Y FINANCIEROS</t>
  </si>
  <si>
    <t>Cantidad</t>
  </si>
  <si>
    <t>Acciones autorizadas</t>
  </si>
  <si>
    <t>1250</t>
  </si>
  <si>
    <t>Nominativas</t>
  </si>
  <si>
    <t>Acciones emitidas</t>
  </si>
  <si>
    <t>Acciones integradas</t>
  </si>
  <si>
    <t>1- Línea de Crédito del Banco Regional S.A.E.C.A., con garantías Hipotecaria y Prendaria</t>
  </si>
  <si>
    <t xml:space="preserve">En el Acta de Directorio Nº 176 de fecha 26/08/2016 se aprueba el siguientes tema: 
</t>
  </si>
  <si>
    <t>1º) Obtención de una línea de Crédito con el Banco Regional S.A.E.C.A. de U$S. 5,000.000. (Dólares americanos cinco millones), con el gravamen hipotecario sobre el inmueble inscripto,  individualizado como Fracción PLA-1C, situado en el Distrito de Villa Oliva,  con Padrón N° 1.377 de Villa Oliva y Superficie: 10.444 HAS. 3.055 M2., con Matrícula No. M14-1233, a los efectos de garantizar la cobertura de préstamos y la línea de crédito y cualquier otra operación bancaria pasada, presente o futura que el banco haya otorgado.</t>
  </si>
  <si>
    <t>2º) Obtener, dentro del total de la Línea de Crédito abierta, préstamos de dinero en moneda nacional o dólares americanos, pactando en cada caso el monto, plazo, tasa de interés y demás condiciones.</t>
  </si>
  <si>
    <t>2- Ampliación de Línea de Crédito del Banco Itaú Paraguay S.A., con garantías Hipotecaria y Prendaria</t>
  </si>
  <si>
    <t xml:space="preserve">En el Acta de Directorio Nº 289 de fecha 02/10/2017 se aprueba el siguientes tema: 
</t>
  </si>
  <si>
    <t>En fecha 06 de noviembre del 2015 segun Acta de Directorio 93, Villa Oliva Rice  S.A., constituyó una codeudoría para la compra de un avion agricola  de la empresa vinculada Aerolink S.A.. a favor AIR TRACTOR INC.</t>
  </si>
  <si>
    <t>Monto : US$ 777.710</t>
  </si>
  <si>
    <t>Monto de línea de crédito: US$ 777.710; equivalente a Gs.  4.518.495.100 (al tipo de cambio de Gs 5814 por cada dólar estadounidense)</t>
  </si>
  <si>
    <t>Plazo: 7 años</t>
  </si>
  <si>
    <t>Deudores por Prestamo</t>
  </si>
  <si>
    <t xml:space="preserve">     Agro Industrial Guarapi S.A.</t>
  </si>
  <si>
    <t>Dividendos a Cobrar</t>
  </si>
  <si>
    <t>(-) Previsión Para Créditos de Dudoso Cobro</t>
  </si>
  <si>
    <t xml:space="preserve">     Toretones</t>
  </si>
  <si>
    <t xml:space="preserve">     Abonos y Fertilizantes</t>
  </si>
  <si>
    <t xml:space="preserve">     Agroquimicos</t>
  </si>
  <si>
    <t xml:space="preserve">     Semillas</t>
  </si>
  <si>
    <t xml:space="preserve">     Existencia de Combustible</t>
  </si>
  <si>
    <t>Otros Gastos a Devengar</t>
  </si>
  <si>
    <t>Descuento de Emision</t>
  </si>
  <si>
    <t>Inmuebles Fideicomitidos</t>
  </si>
  <si>
    <t>NOTA 2 - BASES DE PREPARACIÓN DE LOS ESTADOS FINANCIEROS</t>
  </si>
  <si>
    <t>A continuación, se presenta un resumen de las bases de preparación de los estados financieros aplicadas por la Sociedad:</t>
  </si>
  <si>
    <t>a. Declaración de cumplimiento</t>
  </si>
  <si>
    <t>Los presentes estados financieros contienen todas las exposiciones significativas requeridas por las NIIF.</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</si>
  <si>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</si>
  <si>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</si>
  <si>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</si>
  <si>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</si>
  <si>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</si>
  <si>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</si>
  <si>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</si>
  <si>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</si>
  <si>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Intereses a pagar a Proveedores</t>
  </si>
  <si>
    <t xml:space="preserve">     Madeira S.A.</t>
  </si>
  <si>
    <t xml:space="preserve">     Luis Fernando Ismael Teme</t>
  </si>
  <si>
    <t xml:space="preserve">     Automotor S. A.</t>
  </si>
  <si>
    <t xml:space="preserve">     Baris S.A.</t>
  </si>
  <si>
    <t xml:space="preserve">     Envases Paraguayos S.A.</t>
  </si>
  <si>
    <t xml:space="preserve">     Estudio Juridico Livieres Guggiari Soc. S.</t>
  </si>
  <si>
    <t xml:space="preserve">     Jose Edgar Acosta Fleitas</t>
  </si>
  <si>
    <t xml:space="preserve">     Marcial Delgado</t>
  </si>
  <si>
    <t xml:space="preserve">     Marlene Ramona Matto Quiroz</t>
  </si>
  <si>
    <t xml:space="preserve">     Matus Y Dubarry</t>
  </si>
  <si>
    <t xml:space="preserve">     Meda S.A.</t>
  </si>
  <si>
    <t xml:space="preserve">     Megapack S.A.</t>
  </si>
  <si>
    <t xml:space="preserve">     Newbr Embalajes S.A.</t>
  </si>
  <si>
    <t xml:space="preserve">     Petersen Industria Y Hogar S.A.</t>
  </si>
  <si>
    <t xml:space="preserve">     Pluscar S.A.</t>
  </si>
  <si>
    <t xml:space="preserve">     Polivet S.A.</t>
  </si>
  <si>
    <t xml:space="preserve">     San Francisco S.A.</t>
  </si>
  <si>
    <t xml:space="preserve">     Sergio Cespedez Orue </t>
  </si>
  <si>
    <t xml:space="preserve">     Automoviles Alemanes S.A.</t>
  </si>
  <si>
    <t xml:space="preserve">     Gical S.A.</t>
  </si>
  <si>
    <t xml:space="preserve">     Hidraulica Brasil S.A.</t>
  </si>
  <si>
    <t xml:space="preserve">     Jose Elias Bareiro Soto</t>
  </si>
  <si>
    <t xml:space="preserve">     Lider Map S.A.</t>
  </si>
  <si>
    <t xml:space="preserve">     Panamaq S.R.L.</t>
  </si>
  <si>
    <t xml:space="preserve">     Rieder Y Cia. S.A.C.I.</t>
  </si>
  <si>
    <t xml:space="preserve">     Trans Este Oeste S.A.</t>
  </si>
  <si>
    <t xml:space="preserve">     Ayllon S.A.</t>
  </si>
  <si>
    <t xml:space="preserve">     Comercio De Baterias Y Radiadores S.A.</t>
  </si>
  <si>
    <t xml:space="preserve">     Dimasa</t>
  </si>
  <si>
    <t xml:space="preserve">     Electrogrupo S.A.C.I.</t>
  </si>
  <si>
    <t xml:space="preserve">     Equipar S.R.L.</t>
  </si>
  <si>
    <t xml:space="preserve">     Guido M. Garcia</t>
  </si>
  <si>
    <t xml:space="preserve">     Irrigamaq S.A.</t>
  </si>
  <si>
    <t xml:space="preserve">     Jose Carlos Machado Filho</t>
  </si>
  <si>
    <t xml:space="preserve">     Luis Facundo Burgos Quenhan</t>
  </si>
  <si>
    <t xml:space="preserve">     M. Rodamientos S.R.L.</t>
  </si>
  <si>
    <t xml:space="preserve">     Mangopar S.R.L.</t>
  </si>
  <si>
    <t xml:space="preserve">     Mundo S.A.</t>
  </si>
  <si>
    <t xml:space="preserve">     Oro Verde Industria Y Comercio S.A.</t>
  </si>
  <si>
    <t xml:space="preserve">     Tracto Agro Vial S.A.</t>
  </si>
  <si>
    <t>Otros Acreedores</t>
  </si>
  <si>
    <t>Cheques Diferidos</t>
  </si>
  <si>
    <t>Venta de Productos Agricolas</t>
  </si>
  <si>
    <t>Venta de Servicios Gravados</t>
  </si>
  <si>
    <t>Ingresos Por Activos Biologicos</t>
  </si>
  <si>
    <t>Resultado por Diferencia de Conversion</t>
  </si>
  <si>
    <t>3- Codeudorias - Aerolink S.A.</t>
  </si>
  <si>
    <t xml:space="preserve">4. Fideicomiso de Garantía para emision de Títulos de Deudas,  celebrado entre Villa Oliva Rice S.A. y Finexpar S.A.E.C.A. </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</si>
  <si>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
</t>
    </r>
  </si>
  <si>
    <t xml:space="preserve">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 . </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</si>
  <si>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</si>
  <si>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NOTA 3 – RESUMEN DE LAS PRINCIPALES POLÍTICAS CONTABLES</t>
  </si>
  <si>
    <r>
      <rPr>
        <b/>
        <sz val="11"/>
        <color theme="1"/>
        <rFont val="Times New Roman"/>
        <family val="1"/>
      </rPr>
      <t>a.1     Activos financieros</t>
    </r>
    <r>
      <rPr>
        <sz val="11"/>
        <color theme="1"/>
        <rFont val="Times New Roman"/>
        <family val="1"/>
      </rPr>
      <t xml:space="preserve">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
</t>
    </r>
  </si>
  <si>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
</t>
    </r>
  </si>
  <si>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
</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</si>
  <si>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
</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</si>
  <si>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período en que ocurren. 
</t>
    </r>
  </si>
  <si>
    <t>e. Propiedad, planta y equipo</t>
  </si>
  <si>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
</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</si>
  <si>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</si>
  <si>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Las vidas útiles y los valores residuales considerados son los siguientes:</t>
  </si>
  <si>
    <t>Valor Residual</t>
  </si>
  <si>
    <t>Los métodos de depreciación, vidas útiles y los valores residuales de los bienes de propiedad, planta y equipo son revisados anualmente y ajustados en caso de corresponder.</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</si>
  <si>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</si>
  <si>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g. Activos disponibles para la venta</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</si>
  <si>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</si>
  <si>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h. Deterioro del valor de los activos</t>
  </si>
  <si>
    <r>
      <rPr>
        <b/>
        <sz val="11"/>
        <color theme="1"/>
        <rFont val="Times New Roman"/>
        <family val="1"/>
      </rPr>
      <t>h.1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
</t>
    </r>
  </si>
  <si>
    <r>
      <rPr>
        <b/>
        <sz val="11"/>
        <color theme="1"/>
        <rFont val="Times New Roman"/>
        <family val="1"/>
      </rPr>
      <t>h.2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períodos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 
</t>
    </r>
  </si>
  <si>
    <r>
      <rPr>
        <b/>
        <sz val="11"/>
        <color theme="1"/>
        <rFont val="Times New Roman"/>
        <family val="1"/>
      </rPr>
      <t>i. Inversiones</t>
    </r>
    <r>
      <rPr>
        <sz val="11"/>
        <color theme="1"/>
        <rFont val="Times New Roman"/>
        <family val="1"/>
      </rPr>
      <t xml:space="preserve">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r>
  </si>
  <si>
    <r>
      <rPr>
        <b/>
        <sz val="11"/>
        <color theme="1"/>
        <rFont val="Times New Roman"/>
        <family val="1"/>
      </rPr>
      <t>j.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
</t>
    </r>
  </si>
  <si>
    <r>
      <rPr>
        <b/>
        <sz val="11"/>
        <color theme="1"/>
        <rFont val="Times New Roman"/>
        <family val="1"/>
      </rPr>
      <t>k.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
</t>
    </r>
  </si>
  <si>
    <r>
      <rPr>
        <b/>
        <sz val="11"/>
        <color theme="1"/>
        <rFont val="Times New Roman"/>
        <family val="1"/>
      </rPr>
      <t>Domicilio</t>
    </r>
    <r>
      <rPr>
        <sz val="11"/>
        <color theme="1"/>
        <rFont val="Times New Roman"/>
        <family val="1"/>
      </rPr>
      <t>: Autopista Silvio Pettirossi Nº 2273 c/ Torokay</t>
    </r>
  </si>
  <si>
    <r>
      <rPr>
        <b/>
        <sz val="11"/>
        <color theme="1"/>
        <rFont val="Times New Roman"/>
        <family val="1"/>
      </rPr>
      <t>h.3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
</t>
    </r>
  </si>
  <si>
    <r>
      <rPr>
        <b/>
        <sz val="11"/>
        <color theme="1"/>
        <rFont val="Times New Roman"/>
        <family val="1"/>
      </rPr>
      <t>o.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
</t>
    </r>
  </si>
  <si>
    <r>
      <rPr>
        <b/>
        <sz val="11"/>
        <color theme="1"/>
        <rFont val="Times New Roman"/>
        <family val="1"/>
      </rPr>
      <t>p.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
</t>
    </r>
  </si>
  <si>
    <t>NOTA 4 - ADMINISTRACIÓN DEL RIESGO FINANCIERO</t>
  </si>
  <si>
    <t>NOTA 5 – CONVERSION DE LOS ESTADOS FINANCIEROS EXPRESADOS EN MONEDA FUNCIONAL A MONEDA DE PRESENTACIÓN</t>
  </si>
  <si>
    <t>a. Estado de situación patrimonial</t>
  </si>
  <si>
    <t xml:space="preserve">Créditos a cobrar a clientes </t>
  </si>
  <si>
    <t>Préstamos e intereses a cobrar a accionistas</t>
  </si>
  <si>
    <t>Otros créditos</t>
  </si>
  <si>
    <t>Materiales</t>
  </si>
  <si>
    <t>Bienes de cambio</t>
  </si>
  <si>
    <t>Activos biológicos</t>
  </si>
  <si>
    <t>Propiedad, planta y equipo</t>
  </si>
  <si>
    <t>Propiedad, planta y equipo en garantía de fideicomiso</t>
  </si>
  <si>
    <t>Cargos diferidos</t>
  </si>
  <si>
    <t>Importaciones en curso</t>
  </si>
  <si>
    <t>Inversiones en otras empresas</t>
  </si>
  <si>
    <t xml:space="preserve">Préstamos a cobrar a accionistas </t>
  </si>
  <si>
    <t>PASIVO Y PATRIMONIO NETO</t>
  </si>
  <si>
    <t>Deudas comerciales</t>
  </si>
  <si>
    <t>Deudas financieras</t>
  </si>
  <si>
    <t>Capital</t>
  </si>
  <si>
    <t>Aportes irrevocables de capital</t>
  </si>
  <si>
    <t>Reservas legales</t>
  </si>
  <si>
    <t>Reserva de Revaluo Ley 125/91</t>
  </si>
  <si>
    <t>Revaluo técnico</t>
  </si>
  <si>
    <t>Resultados acumulados</t>
  </si>
  <si>
    <t>Otro resultado integral - Resultado por Traducción</t>
  </si>
  <si>
    <t>Resultado del Periodo</t>
  </si>
  <si>
    <t xml:space="preserve">Moneda Funcional </t>
  </si>
  <si>
    <t>Moneda de Presentación</t>
  </si>
  <si>
    <t>b. Estado de resultados</t>
  </si>
  <si>
    <t>Ingresos operativos</t>
  </si>
  <si>
    <t>Costos operativos</t>
  </si>
  <si>
    <t>Ganancias (o pérdidas) Brutas en Ventas</t>
  </si>
  <si>
    <t>Ingresos por Activos Biológicos</t>
  </si>
  <si>
    <t>Otros Ingresos</t>
  </si>
  <si>
    <t>Ganancias (o pérdidas) Brutas Totales</t>
  </si>
  <si>
    <t>Gastos de comercialización</t>
  </si>
  <si>
    <t xml:space="preserve">Gastos de Administración </t>
  </si>
  <si>
    <t xml:space="preserve">Resultado antes de Gastos Financieros  </t>
  </si>
  <si>
    <t>Resultados financieros</t>
  </si>
  <si>
    <t xml:space="preserve">Depreciaciones y Amortizaciones de Activos </t>
  </si>
  <si>
    <t>Otros ingresos/egresos  no operativos</t>
  </si>
  <si>
    <t>Resultado antes de impuestos</t>
  </si>
  <si>
    <t>Impuesto a la renta</t>
  </si>
  <si>
    <t>A continuación se expone una conciliación de las variaciones patrimoniales de VILLA OLIVA RICE S.A. en moneda funcional (dólar) y en moneda de presentación (guaraní):</t>
  </si>
  <si>
    <t>1. Variaciones acumuladas hasta el 31 de diciembre de 2017</t>
  </si>
  <si>
    <t>Aportes de capital efectivos realizados hasta el 31.12.17 (1)</t>
  </si>
  <si>
    <t xml:space="preserve">Aportes irrevocables de capital </t>
  </si>
  <si>
    <t>Patrimonio neto al 31.12.17</t>
  </si>
  <si>
    <t>Composición de la variación patrimonial acumulada hasta el 31.12.17</t>
  </si>
  <si>
    <t>Resultados acumulados al 31.12.17 (2)</t>
  </si>
  <si>
    <t>Revalúo técnico (3)</t>
  </si>
  <si>
    <t>Resultados por traducción acumulados al 31.12.17</t>
  </si>
  <si>
    <t>Total variaciones patrimoniales acumuladas al 31.12.17</t>
  </si>
  <si>
    <t>(1) Son los aportes de capital cuya contrapartida contable fue un aumento de activos o una disminución de pasivos</t>
  </si>
  <si>
    <t>(2) Corresponde al resultado acumulado registrado en libros de la Sociedad al 31.12.17, antes de comenzar a aplicar</t>
  </si>
  <si>
    <t>las NIIF</t>
  </si>
  <si>
    <t>(3) Asignación del revalúo técnico hasta el 31.12.17</t>
  </si>
  <si>
    <t>A capital</t>
  </si>
  <si>
    <t>A aportes irrevocables de capital</t>
  </si>
  <si>
    <t>Mantenido como revalúo técnico</t>
  </si>
  <si>
    <t>2. Variaciones producidas en el ejercicio 2018</t>
  </si>
  <si>
    <t>Aportes de capital efectivos realizados hasta el 31.12.18 (1)</t>
  </si>
  <si>
    <t>Revalúo técnico acumulado</t>
  </si>
  <si>
    <t>Aportes efectivos de capital</t>
  </si>
  <si>
    <t>Saldos de capital ajustados</t>
  </si>
  <si>
    <t>Al 31.12.17</t>
  </si>
  <si>
    <t>Variaciones año 2018</t>
  </si>
  <si>
    <t>Al 31.12.18</t>
  </si>
  <si>
    <t>Patrimonio neto al 31.12.18</t>
  </si>
  <si>
    <t>Variación patrimonial acumulada hasta el 31 de diciembre de 2018:</t>
  </si>
  <si>
    <t>Composición de la variación patrimonial en el ejercicio 2018</t>
  </si>
  <si>
    <t>Resultado del ejercicio 2018</t>
  </si>
  <si>
    <t>Ajuste al resultado acumulado primer año NIIF - Imp Dif</t>
  </si>
  <si>
    <t>Resultados por traducción acumulados al 31.12.18</t>
  </si>
  <si>
    <t>Total variaciones patrimoniales acumuladas al 31.12.18</t>
  </si>
  <si>
    <t xml:space="preserve">(1) Son los aportes de capital cuya contrapartida contable fue un aumento de activos o una disminución de pasivos.
(2) Corresponde al resultado acumulado registrado en libros de la Sociedad al 31.12.17, antes de comenzar a aplicar las NIIF.
(3) Asignación del revalúo técnico hasta el 31.12.18.
</t>
  </si>
  <si>
    <t>3. Variaciones producidas en el ejercicio 2019</t>
  </si>
  <si>
    <t>Variaciones año 2019</t>
  </si>
  <si>
    <t>Al 31.12.19</t>
  </si>
  <si>
    <t>Aportes de capital efectivos realizados hasta el 31.12.19 (1)</t>
  </si>
  <si>
    <t>Patrimonio neto al 31.12.19</t>
  </si>
  <si>
    <t>Variación patrimonial acumulada hasta el 31 de diciembre de 2019:</t>
  </si>
  <si>
    <t>Composición de la variación patrimonial en el ejercicio 2019</t>
  </si>
  <si>
    <t>Resultados acumulados al 31.12.18 (2)</t>
  </si>
  <si>
    <t>Resultado del ejercicio 2019</t>
  </si>
  <si>
    <t>Resultados por traducción acumulados al 31.12.19</t>
  </si>
  <si>
    <t>Total variaciones patrimoniales acumuladas al 31.12.19</t>
  </si>
  <si>
    <t xml:space="preserve">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
</t>
  </si>
  <si>
    <t>Para analizar el principio de empresa en marcha para VILLA OLIVA RICE S.A. ante una situación de pandemia como la del COVID 19 se deben evaluar las siguientes situaciones:</t>
  </si>
  <si>
    <r>
      <rPr>
        <b/>
        <sz val="11"/>
        <color theme="1"/>
        <rFont val="Times New Roman"/>
        <family val="1"/>
      </rPr>
      <t xml:space="preserve"> - Interrupción operativa:</t>
    </r>
    <r>
      <rPr>
        <sz val="11"/>
        <color theme="1"/>
        <rFont val="Times New Roman"/>
        <family val="1"/>
      </rPr>
      <t xml:space="preserve"> En este aspecto, se presentan pocas probabilidades de una interrupción ya que el campo de operación está alejado de las ciudades de alta población y concurrencia. En lo que respecta a empleados, la probabilidad de algún contagio masivo que genere una ausencia colectiva es muy poco probable. Por el lado de las oficinas administrativas, se cuenta con buena conectividad y accesos remotos que permiten a los empleados trabajar sin inconvenientes desde sus casas.
Sin embargo, existe el riesgo de que si la cuarentena se extiende, pueden haber insumos importantes que no se van a poder comprar y con ello puede haber una merma en la operación regular. (artículos importados, repuestos, insumos agrícolas, etc.)
</t>
    </r>
  </si>
  <si>
    <r>
      <rPr>
        <b/>
        <sz val="11"/>
        <color theme="1"/>
        <rFont val="Times New Roman"/>
        <family val="1"/>
      </rPr>
      <t xml:space="preserve"> - Obligaciones Contractuales: </t>
    </r>
    <r>
      <rPr>
        <sz val="11"/>
        <color theme="1"/>
        <rFont val="Times New Roman"/>
        <family val="1"/>
      </rPr>
      <t>en el caso de los contratos de entrega de producto, la empresa no tiene restricciones para transitar por las rutas del país. Sin embargo, si bien tampoco están cerradas las fronteras para el tránsito de productos de exportación, la aduana si está con una reducción de sus operaciones, ausencia de fiscales, empleados, etc. con lo cual la fluidez del tráfico de camiones está muy reducida y esto genera incumplimientos en plazos y con ello penalidades, ya sean en multas como en castigos comerciales.</t>
    </r>
  </si>
  <si>
    <r>
      <rPr>
        <b/>
        <sz val="11"/>
        <color theme="1"/>
        <rFont val="Times New Roman"/>
        <family val="1"/>
      </rPr>
      <t xml:space="preserve"> - Falta de Liquidez: </t>
    </r>
    <r>
      <rPr>
        <sz val="11"/>
        <color theme="1"/>
        <rFont val="Times New Roman"/>
        <family val="1"/>
      </rPr>
      <t>la interrupción comercial genera falta de liquidez. Si los proveedores y obligacionistas ejercen su derecho a cobrar durante el período que dure la interrupción comercial, la empresa no va a estar en condiciones de cumplir con las mismas. La fuente principal de ingreso de dinero es la venta. Pero por otro lado, como alternativa para mitigar temporalmente hasta que indefectiblemente se reanude el movimiento comercial (se comercializan alimentos, artículo de primera necesidad, 100% de venta asegurada), VILLA OLIVA RICE S.A. cuenta con garantías hipotecarias y líneas de crédito en bancos y bolsa de valores para poder financiar el descalce, ya sea parcial o totalmente.</t>
    </r>
  </si>
  <si>
    <r>
      <rPr>
        <b/>
        <sz val="11"/>
        <color theme="1"/>
        <rFont val="Times New Roman"/>
        <family val="1"/>
      </rPr>
      <t xml:space="preserve">q. Empresa en marcha </t>
    </r>
    <r>
      <rPr>
        <sz val="11"/>
        <color theme="1"/>
        <rFont val="Times New Roman"/>
        <family val="1"/>
      </rPr>
      <t xml:space="preserve">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</si>
  <si>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Otros Activos (Nota 12)</t>
  </si>
  <si>
    <t>Acreedores comerciales (Nota 16)</t>
  </si>
  <si>
    <t>Deudas Financieras (Nota 19)</t>
  </si>
  <si>
    <t>Resultado por Tradución</t>
  </si>
  <si>
    <t>Obras en Curso</t>
  </si>
  <si>
    <t>Valor neto contable de Bienes Fideicomitidos</t>
  </si>
  <si>
    <t>(+) Ajuste por Traduccion</t>
  </si>
  <si>
    <t>Amortización acumulada al 31/12/2019</t>
  </si>
  <si>
    <t>Amortización del Ejercicio</t>
  </si>
  <si>
    <t xml:space="preserve">(+) Incorporaciones </t>
  </si>
  <si>
    <t>(-) Bajas</t>
  </si>
  <si>
    <t>POR TRADUCCIÓN</t>
  </si>
  <si>
    <t>POR TENENCIA</t>
  </si>
  <si>
    <t>CAPITALIZACIÓN DE APORTES PARA FUTURAS CAPITALIZACIONES</t>
  </si>
  <si>
    <t>RECLASIFICACIÓN APORTE ADMIRABLE S.A. A CUENTAS A COBRAR</t>
  </si>
  <si>
    <t xml:space="preserve"> La exposición de los estados financieros adoptada es consistente con la NIIF 1 – Adopción por primera vez de las Normas Internacionales de Información Financiera. En particular:</t>
  </si>
  <si>
    <t xml:space="preserve">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Debido a la ausencia de información relevante suficiente, la Sociedad ha podido medir con fiabilidad el valor razonable de los activos biológicos, específicamente el relacionado a las plantaciones de arroz y de soja (sementeras), recién a partir del ejercicio cerrado el 31 de diciembre del 2019. Con anterioridad, los mismos han sido medidos al costo.
</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</si>
  <si>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</si>
  <si>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 xml:space="preserve"> - Estimaciones realizadas sobre el valor razonable de los activos biológicos</t>
  </si>
  <si>
    <t>Riesgo de crédito</t>
  </si>
  <si>
    <t>Riesgo de liquidez</t>
  </si>
  <si>
    <t>Riesgos de moneda</t>
  </si>
  <si>
    <t>Riesgo de Mercado</t>
  </si>
  <si>
    <t>Riesgo Operacional</t>
  </si>
  <si>
    <t>Bajas</t>
  </si>
  <si>
    <t>Valor nominal Gs.</t>
  </si>
  <si>
    <t>(=)</t>
  </si>
  <si>
    <t>PECUÁRIA</t>
  </si>
  <si>
    <t>INDÚSTRIA</t>
  </si>
  <si>
    <t>SOJA</t>
  </si>
  <si>
    <t>OUTRAS RECEITAS</t>
  </si>
  <si>
    <t>(-)</t>
  </si>
  <si>
    <t>(+)</t>
  </si>
  <si>
    <t>Segmentos de Operación</t>
  </si>
  <si>
    <t>Evolución del Impuesto Diferido</t>
  </si>
  <si>
    <t>Saldo Inicial (Activo/-Pasivo)</t>
  </si>
  <si>
    <t>Constitución de Activo por ID</t>
  </si>
  <si>
    <t>Constitución de Pasivo por ID</t>
  </si>
  <si>
    <t>Saldo Final (Activo/-Pasivo)</t>
  </si>
  <si>
    <t>Cargo por Impuesto Diferido</t>
  </si>
  <si>
    <t>Impuesto a la renta total del año</t>
  </si>
  <si>
    <r>
      <t xml:space="preserve">-          </t>
    </r>
    <r>
      <rPr>
        <u/>
        <sz val="11"/>
        <color theme="1"/>
        <rFont val="Times New Roman"/>
        <family val="1"/>
      </rPr>
      <t>Los estados de situación patrimonial</t>
    </r>
    <r>
      <rPr>
        <sz val="11"/>
        <color theme="1"/>
        <rFont val="Times New Roman"/>
        <family val="1"/>
      </rPr>
      <t xml:space="preserve"> fueron preparados clasificando los activos y pasivos con el criterio “corriente y no corriente”. Los activos y pasivos corrientes son aquellos que se espera sean realizados dentro de los 12 meses posteriores al cierre del ejercicio. </t>
    </r>
  </si>
  <si>
    <r>
      <t xml:space="preserve">-          </t>
    </r>
    <r>
      <rPr>
        <u/>
        <sz val="11"/>
        <color theme="1"/>
        <rFont val="Times New Roman"/>
        <family val="1"/>
      </rPr>
      <t>Los estados de resultados</t>
    </r>
    <r>
      <rPr>
        <sz val="11"/>
        <color theme="1"/>
        <rFont val="Times New Roman"/>
        <family val="1"/>
      </rPr>
      <t xml:space="preserve"> fueron preparados clasificando los costos operativos en  función del gasto, ya que esta forma es considerada la más apropiada y representativa del negocio de la Sociedad y se encuentra en línea con la práctica del sector de agronegocios.</t>
    </r>
  </si>
  <si>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</si>
  <si>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</si>
  <si>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</si>
  <si>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</si>
  <si>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</si>
  <si>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</si>
  <si>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</si>
  <si>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</si>
  <si>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</si>
  <si>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 xml:space="preserve">POR  EL Ejercicio AL  30 DE JUNIO DE 2018 </t>
  </si>
  <si>
    <t>(Expresado en guaraníes)</t>
  </si>
  <si>
    <t>ANEXO A</t>
  </si>
  <si>
    <t>PROPIEDAD PLANTA Y EQUIPO</t>
  </si>
  <si>
    <t>BIENES DE USO</t>
  </si>
  <si>
    <t>Cuentas</t>
  </si>
  <si>
    <t>Valores de Origen</t>
  </si>
  <si>
    <t>Neto Resultante</t>
  </si>
  <si>
    <t>Al inicio del Ejercicio</t>
  </si>
  <si>
    <t>Altas y transf. Del Ejercicio</t>
  </si>
  <si>
    <t>Bajas del Ejercicio</t>
  </si>
  <si>
    <t>Revalúo del Ejercicio</t>
  </si>
  <si>
    <t>Al cierre del Ejercicio</t>
  </si>
  <si>
    <t>%</t>
  </si>
  <si>
    <t>Acumuladas al inicio del Ejercicio</t>
  </si>
  <si>
    <t>Altas del Ejercicio</t>
  </si>
  <si>
    <t>Depreciación del Ejercicio</t>
  </si>
  <si>
    <t>Acumuladas al cierre del Ejercicio</t>
  </si>
  <si>
    <t>Totales Ejercicio al 31/12/2019</t>
  </si>
  <si>
    <t>ESTADO DE FLUJOS DE EFECTIVO</t>
  </si>
  <si>
    <t>FLUJO DE EFECTIVO DE ACTIVIDADES OPERATIVAS</t>
  </si>
  <si>
    <t>Cobranzas netas de clientes</t>
  </si>
  <si>
    <t>Anticipo de clientes</t>
  </si>
  <si>
    <t>Efectivo pagado a proveedores y empleados</t>
  </si>
  <si>
    <t>Efectivo generado (usado) por otras actividades</t>
  </si>
  <si>
    <t>Efectivo neto de actividades de operación antes de Impuesto a la Renta</t>
  </si>
  <si>
    <t>Efectivo neto de actividades operativas</t>
  </si>
  <si>
    <t>FLUJO DE EFECTIVO DE ACTIVIDADES DE INVERSIÓN</t>
  </si>
  <si>
    <t>(Aumento)/Disminucion de inversiones largo plazo - neto</t>
  </si>
  <si>
    <t>Venta /(Compra) de propiedad, planta y equipos - neto</t>
  </si>
  <si>
    <t>Efectivo neto de actividades de inversión</t>
  </si>
  <si>
    <t>FLUJO DE EFECTIVO DE ACTIVIDADES DE FINANCIAMIENTO</t>
  </si>
  <si>
    <t>Aumento/(Disminución) de préstamos - Neto</t>
  </si>
  <si>
    <t>Aumento/(Disminución) de intereses - Neto</t>
  </si>
  <si>
    <t>Aportes de capital</t>
  </si>
  <si>
    <t>Aumento/(Disminución) por emisión de bonos</t>
  </si>
  <si>
    <t>Aumento/(Disminución) por colocación de bonos - Fideicomiso</t>
  </si>
  <si>
    <t>Dividendos pagados a Accionistas</t>
  </si>
  <si>
    <t>Efectivo neto de actividades de financiamiento</t>
  </si>
  <si>
    <t>Efectos de las ganancias (pérdidas) de cambio en el efectivo y</t>
  </si>
  <si>
    <t>sus equivalentes</t>
  </si>
  <si>
    <t>Aumento/(Disminución) neta de efectivos y sus equivalentes</t>
  </si>
  <si>
    <t>Efectivo y su equivalente al comienzo del ejercicio</t>
  </si>
  <si>
    <t xml:space="preserve">Mario Milano Bergallo                                                     Carlos Amaral         </t>
  </si>
  <si>
    <t>Síndico</t>
  </si>
  <si>
    <t>Mas:</t>
  </si>
  <si>
    <t>Gastos No Deducibles</t>
  </si>
  <si>
    <t>Menos:</t>
  </si>
  <si>
    <t>Bajas de Rentas</t>
  </si>
  <si>
    <t>Altas de Rentas</t>
  </si>
  <si>
    <t>Renta neta imponible</t>
  </si>
  <si>
    <t>ANEXO B</t>
  </si>
  <si>
    <t>Aumentos</t>
  </si>
  <si>
    <t>Disminuciones</t>
  </si>
  <si>
    <t>Del Ejercicio</t>
  </si>
  <si>
    <t>Licencias y Sofware</t>
  </si>
  <si>
    <t xml:space="preserve">         Presidente</t>
  </si>
  <si>
    <t>ANEXO C</t>
  </si>
  <si>
    <t>INVERSIONES, ACCIONES, DEBENTURES Y OTROS TITULOS EMITIDOS EN SERIE</t>
  </si>
  <si>
    <t>PARTICIPACION EN OTRAS SOCIEDADES</t>
  </si>
  <si>
    <t>Denominación y
características de los
valores Emisor</t>
  </si>
  <si>
    <t>Valor Nominal Unitario</t>
  </si>
  <si>
    <t>Valor Nominal Total</t>
  </si>
  <si>
    <t>Valor de Libros</t>
  </si>
  <si>
    <t xml:space="preserve">Valor de Cotización </t>
  </si>
  <si>
    <t>Información sobre el Emisor</t>
  </si>
  <si>
    <t>% de Participacion</t>
  </si>
  <si>
    <t>Actividad Principal</t>
  </si>
  <si>
    <t>Resultado</t>
  </si>
  <si>
    <t>Patr. Neto</t>
  </si>
  <si>
    <t>Aerolink S.A.</t>
  </si>
  <si>
    <t>Ordinarias</t>
  </si>
  <si>
    <t>Fumigacion Aerea Agricola</t>
  </si>
  <si>
    <t>ANEXO D</t>
  </si>
  <si>
    <t>OTRAS INVERSIONES</t>
  </si>
  <si>
    <t>Valor de Costo</t>
  </si>
  <si>
    <t>Amortización</t>
  </si>
  <si>
    <t>Valor de Cotización</t>
  </si>
  <si>
    <t>Inversiones corrientes</t>
  </si>
  <si>
    <t>Subtotal</t>
  </si>
  <si>
    <t>(NO APLICABLE)</t>
  </si>
  <si>
    <t>Inversiones no corrientes</t>
  </si>
  <si>
    <t>Total del ejercicio</t>
  </si>
  <si>
    <t>ANEXO E</t>
  </si>
  <si>
    <t>PREVISIONES</t>
  </si>
  <si>
    <t>RUBROS</t>
  </si>
  <si>
    <t>Disminución</t>
  </si>
  <si>
    <t>Deducidas del Activo</t>
  </si>
  <si>
    <t>Incluidas en el Pasivo</t>
  </si>
  <si>
    <t>ANEXO F</t>
  </si>
  <si>
    <t>COSTO DE MERCADERÍAS O PRODUCTOS VENDIDOS O</t>
  </si>
  <si>
    <t>SERVICIOS PRESTADOS</t>
  </si>
  <si>
    <t>DETALLE</t>
  </si>
  <si>
    <t>I. COSTO DE MERCADERIAS O PRODUCTOS VENDIDOS</t>
  </si>
  <si>
    <t>Productos Agricolas Terminados</t>
  </si>
  <si>
    <t>Productos Agricolas en Proceso</t>
  </si>
  <si>
    <t>Ganado Vacuno</t>
  </si>
  <si>
    <t>Costo de Servicios Prestados</t>
  </si>
  <si>
    <t>Costo de produccion y tenencia de Activos Biologicos</t>
  </si>
  <si>
    <t>COSTO DE PRODUCTOS VENDIDOS - ARROZ Y SUS DERIVADOS</t>
  </si>
  <si>
    <t>COSTO DE PRODUCTOS VENDIDOS - GANADO</t>
  </si>
  <si>
    <t xml:space="preserve">    Mario Milano Bergallo                                                     Carlos Amaral                     </t>
  </si>
  <si>
    <t xml:space="preserve">         Presidente                                                                          Sindico                                </t>
  </si>
  <si>
    <t>ANEXO G</t>
  </si>
  <si>
    <t>VERIFICACION DE IRACIS 2017</t>
  </si>
  <si>
    <t>VERIFICACION DE IRACIS 2018</t>
  </si>
  <si>
    <t>Denominación de la Cta.</t>
  </si>
  <si>
    <t>Cta. N°</t>
  </si>
  <si>
    <t>TC</t>
  </si>
  <si>
    <t>Saldo ML</t>
  </si>
  <si>
    <t>CUENTA</t>
  </si>
  <si>
    <t>RUBRO</t>
  </si>
  <si>
    <t>Cambio Vigente</t>
  </si>
  <si>
    <t>Moneda Local</t>
  </si>
  <si>
    <t>Ajuste</t>
  </si>
  <si>
    <t>Codigo</t>
  </si>
  <si>
    <t>Rubro</t>
  </si>
  <si>
    <t>contable</t>
  </si>
  <si>
    <t>ML</t>
  </si>
  <si>
    <t>Monto</t>
  </si>
  <si>
    <t>fiscal</t>
  </si>
  <si>
    <t>Valuac. Fiscal</t>
  </si>
  <si>
    <t>Activos</t>
  </si>
  <si>
    <t xml:space="preserve">   Fondo Fijo USD - Tesoreria</t>
  </si>
  <si>
    <t>Cuentas a Cobrar a Socios o Entidades Vinculadas</t>
  </si>
  <si>
    <t xml:space="preserve">Cuentas a Cobrar a Directores y Funcionarios </t>
  </si>
  <si>
    <t>Anticipo a Proveedores</t>
  </si>
  <si>
    <t xml:space="preserve">Gastos pagados por adelantado </t>
  </si>
  <si>
    <t>Otros Activos</t>
  </si>
  <si>
    <t>Anticipo a Proveedores LP</t>
  </si>
  <si>
    <t>Cuentas a Cobrar a Socios o Entidades Vinculadas LP</t>
  </si>
  <si>
    <t xml:space="preserve">   Prestamos A Cobrar Usd- Eladia S.A</t>
  </si>
  <si>
    <t>Deudores por Ventas LP</t>
  </si>
  <si>
    <t xml:space="preserve">   Prestamos A Cobrar Usd</t>
  </si>
  <si>
    <t>Creditos CP</t>
  </si>
  <si>
    <t>Total Activo</t>
  </si>
  <si>
    <t>ANTICIPOS A PROVEEDORES DEL LOCALES LP</t>
  </si>
  <si>
    <t>Creditos LP</t>
  </si>
  <si>
    <t>Acreedores comerciales</t>
  </si>
  <si>
    <t>Prestamo del Dueño, Socio o Entidades Vinculadas</t>
  </si>
  <si>
    <t>Cheques Diferidos USD</t>
  </si>
  <si>
    <t>Acreedores Comerciasles</t>
  </si>
  <si>
    <t>Pasivo no Corriente</t>
  </si>
  <si>
    <t>Pasivos</t>
  </si>
  <si>
    <t>Acreedores comerciales LP</t>
  </si>
  <si>
    <t>Deudas Financieras LP</t>
  </si>
  <si>
    <t>Anticipo a Rendir USD</t>
  </si>
  <si>
    <t>Total Pasivo</t>
  </si>
  <si>
    <t>1.01.03.06.02</t>
  </si>
  <si>
    <t>ANTICIPOS A PROVEEDORES DEL LOCALES</t>
  </si>
  <si>
    <t xml:space="preserve">   Prestamos Bancarios Cte. Usd</t>
  </si>
  <si>
    <t>2.1.03.01.05</t>
  </si>
  <si>
    <t>DEUDAS FINANCIERAS - (NOTA 10)</t>
  </si>
  <si>
    <t xml:space="preserve">   Prestamo A Pagar- Gorostiaga S.A.</t>
  </si>
  <si>
    <t>2.1.03.01.12</t>
  </si>
  <si>
    <t xml:space="preserve">     Totales</t>
  </si>
  <si>
    <t xml:space="preserve">    Presidente</t>
  </si>
  <si>
    <t xml:space="preserve">   Prestamos Bancarios No Cte. Usd</t>
  </si>
  <si>
    <t>2.2.01.01.01</t>
  </si>
  <si>
    <t>DEUDAS FINANCIERAS - LP</t>
  </si>
  <si>
    <t xml:space="preserve">   Acreedores Varios USD</t>
  </si>
  <si>
    <t>Etiquetas de fila</t>
  </si>
  <si>
    <t>Suma de Saldo ML</t>
  </si>
  <si>
    <t>Acreedores Comerciasles LP</t>
  </si>
  <si>
    <t xml:space="preserve">   Prestamo a Pagar  USD- Agroalianza SA</t>
  </si>
  <si>
    <t>DeUDAS FINANCIERAS LP</t>
  </si>
  <si>
    <t>#N/A</t>
  </si>
  <si>
    <t>(en blanco)</t>
  </si>
  <si>
    <t>Suma de Saldo USD</t>
  </si>
  <si>
    <t>Total general</t>
  </si>
  <si>
    <t>ANEXO H</t>
  </si>
  <si>
    <t>INFORMACION REQUERIDA SOBRE GASTOS</t>
  </si>
  <si>
    <t>Gastos de Administración</t>
  </si>
  <si>
    <t>Gastos bancarios y financieros</t>
  </si>
  <si>
    <t>Gastos de Comercializacion</t>
  </si>
  <si>
    <t>Depreciaciones y amortizaciones de activos</t>
  </si>
  <si>
    <t>TOTAL</t>
  </si>
  <si>
    <t xml:space="preserve">Aporte Patronal </t>
  </si>
  <si>
    <t>Aguinaldos Pagados</t>
  </si>
  <si>
    <t>Otros Servicios Contratados</t>
  </si>
  <si>
    <t>Indemnizacion</t>
  </si>
  <si>
    <t>Preavisos</t>
  </si>
  <si>
    <t>Remuneracion Personal Superior</t>
  </si>
  <si>
    <t xml:space="preserve">Honorarios Profesionales </t>
  </si>
  <si>
    <t>Alquileres</t>
  </si>
  <si>
    <t>Movilidad</t>
  </si>
  <si>
    <t>Seguros Pagados</t>
  </si>
  <si>
    <t>Gastos Legales</t>
  </si>
  <si>
    <t>Comisiones Pagadas Sobre Ventas</t>
  </si>
  <si>
    <t xml:space="preserve">                       Mario Milano Bergallo                                            </t>
  </si>
  <si>
    <t xml:space="preserve">                              Presidente                                                               </t>
  </si>
  <si>
    <t>Iva Costo</t>
  </si>
  <si>
    <t>Otros Intereses Pagados</t>
  </si>
  <si>
    <t>ANEXO I</t>
  </si>
  <si>
    <t>DATOS ESTADISTICOS</t>
  </si>
  <si>
    <t>INDICADORES OPERATIVOS</t>
  </si>
  <si>
    <t>Acumulado al Fin del Ejercicio</t>
  </si>
  <si>
    <t>Volumenes de Ingresos (En miles de Gs.)</t>
  </si>
  <si>
    <t>Cantidad de Empleados y Obreros</t>
  </si>
  <si>
    <t>Consumo de Energía (En miles de Gs.)</t>
  </si>
  <si>
    <t>Cantidad de Sucursales</t>
  </si>
  <si>
    <t>al 31/12/2019</t>
  </si>
  <si>
    <t>ANEXO J</t>
  </si>
  <si>
    <t>INDICES ECONOMICO-FINANCIEROS</t>
  </si>
  <si>
    <t>INDICES</t>
  </si>
  <si>
    <t>Liquidez (1)</t>
  </si>
  <si>
    <t>Endeudamiento (2)</t>
  </si>
  <si>
    <t>Rentabilidad (3)</t>
  </si>
  <si>
    <t>Total del Pasivo</t>
  </si>
  <si>
    <t>Resultado antes del IR</t>
  </si>
  <si>
    <t>Patrimonio Neto excluido resultado del Ejercicio</t>
  </si>
  <si>
    <t>Presidente</t>
  </si>
  <si>
    <t>Activos Biológicos en Producción</t>
  </si>
  <si>
    <t>IRACIS</t>
  </si>
  <si>
    <t>IRAGRO</t>
  </si>
  <si>
    <t>OTRO RESULTADO INTEGRAL</t>
  </si>
  <si>
    <t>AJUSTES A RESULT. ACUM.</t>
  </si>
  <si>
    <t>POR INICIO DE APLICACIÓN NIIF</t>
  </si>
  <si>
    <t>Crédito a Corto Plazo Nota 8</t>
  </si>
  <si>
    <t>Crédito a Largo Plazo Nota 9</t>
  </si>
  <si>
    <t xml:space="preserve">                               Sindico                                  </t>
  </si>
  <si>
    <t xml:space="preserve">            Carlos Amaral                 </t>
  </si>
  <si>
    <t>Raul Asterio Enciso</t>
  </si>
  <si>
    <r>
      <rPr>
        <b/>
        <sz val="11"/>
        <color theme="1"/>
        <rFont val="Times New Roman"/>
        <family val="1"/>
      </rPr>
      <t xml:space="preserve">m. Segmentos de operación
</t>
    </r>
    <r>
      <rPr>
        <sz val="11"/>
        <color theme="1"/>
        <rFont val="Times New Roman"/>
        <family val="1"/>
      </rPr>
      <t>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y Brasil.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Los bienes y servicios incluidos en los ingresos por ventas de cada área comercial se presentan en la siguiente tabla:</t>
    </r>
    <r>
      <rPr>
        <b/>
        <sz val="11"/>
        <color theme="1"/>
        <rFont val="Times New Roman"/>
        <family val="1"/>
      </rPr>
      <t xml:space="preserve">
</t>
    </r>
    <r>
      <rPr>
        <sz val="11"/>
        <color theme="1"/>
        <rFont val="Times New Roman"/>
        <family val="1"/>
      </rPr>
      <t xml:space="preserve">
</t>
    </r>
  </si>
  <si>
    <t>Arroz</t>
  </si>
  <si>
    <t>Pecuaria</t>
  </si>
  <si>
    <t>Industri</t>
  </si>
  <si>
    <t>Soja</t>
  </si>
  <si>
    <t>Ingreso Bruto Sobre Ventas</t>
  </si>
  <si>
    <t>Costo de Productos Vendidos</t>
  </si>
  <si>
    <t>Margen Bruto</t>
  </si>
  <si>
    <t>Impuestos Sobre Ventas</t>
  </si>
  <si>
    <t>Margen Liquido</t>
  </si>
  <si>
    <t>Gastos de Ventas Variables</t>
  </si>
  <si>
    <t>Margen de Contribución</t>
  </si>
  <si>
    <t>Industria</t>
  </si>
  <si>
    <t>Acuicultura</t>
  </si>
  <si>
    <t>Administrativo</t>
  </si>
  <si>
    <t>Gastos Administrativos (Oficina Central)</t>
  </si>
  <si>
    <t>Gastos Operativos</t>
  </si>
  <si>
    <t>Depreciación (Costo)</t>
  </si>
  <si>
    <t>Otros Ingresos Operativos</t>
  </si>
  <si>
    <t>Valuacion de Stock</t>
  </si>
  <si>
    <t>Depreciaciones y Amortizaciones</t>
  </si>
  <si>
    <t xml:space="preserve">Depreciación </t>
  </si>
  <si>
    <t>Ingresos y Gastos Financieros</t>
  </si>
  <si>
    <t>Resultado Operacional</t>
  </si>
  <si>
    <t>Ingresos y Gastos no Operativos</t>
  </si>
  <si>
    <t>Ingresos no Operativos</t>
  </si>
  <si>
    <t>Gastos no Operativos</t>
  </si>
  <si>
    <t>Gastos Tributarios</t>
  </si>
  <si>
    <t>Resultado Neto Antes de la Variación Cambiaria</t>
  </si>
  <si>
    <t>Variacion Cambiaria</t>
  </si>
  <si>
    <t xml:space="preserve">Resultado Neto </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</si>
  <si>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</si>
  <si>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</si>
  <si>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</si>
  <si>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Y por último, otra operación de crédito con accionistas está vinculadas a la estructura de financiación para la compra de la propiedad que corresponde al centro de operaciones de la Sociedad. La misma está vinculada al flujo de caja de cada uno de los accionistas para el pago correspondiente de su cuota parte hasta el año 2024.</t>
  </si>
  <si>
    <t xml:space="preserve">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
</t>
  </si>
  <si>
    <t xml:space="preserve">El riesgo operacional se define como el riesgo en que la Sociedad no pueda desarrollar con normalidad su proceso productivo agrícola e industrial. En este sentido se tienen varios factores a tener en cuenta:
</t>
  </si>
  <si>
    <t xml:space="preserve">-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
</t>
  </si>
  <si>
    <t xml:space="preserve">-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
</t>
  </si>
  <si>
    <t>- Logística: uno de los factores que se debe administrar está en el acceso a canales de salida del producto. VILLA OLIVA RICE S.A. está ubicada estratégicamente sobre ruta asfaltada y muy cerca (50 kms a la redonda) de los principales puertos de carga del país.</t>
  </si>
  <si>
    <t xml:space="preserve">     Arroz con Cascara - Terceros </t>
  </si>
  <si>
    <t xml:space="preserve">     Arroz sin Cascara - Terceros </t>
  </si>
  <si>
    <t xml:space="preserve">     Arroz con Cascara - Cultivo Cosechado</t>
  </si>
  <si>
    <t xml:space="preserve">     Arroz Blanco Tipo 1</t>
  </si>
  <si>
    <t xml:space="preserve">     Arroz Blanco Tipo 2</t>
  </si>
  <si>
    <t xml:space="preserve">     Arroz Blanco Tipo 3</t>
  </si>
  <si>
    <t xml:space="preserve">     Cascarilla de Arroz</t>
  </si>
  <si>
    <t xml:space="preserve">     Afrecho de Arroz</t>
  </si>
  <si>
    <t xml:space="preserve">     Quirera o Arrocin</t>
  </si>
  <si>
    <t xml:space="preserve">     Arroz Quebrado o Cortado</t>
  </si>
  <si>
    <t xml:space="preserve">     Arroz Yesado</t>
  </si>
  <si>
    <t xml:space="preserve">     Punta Negra</t>
  </si>
  <si>
    <t xml:space="preserve">     Perfil</t>
  </si>
  <si>
    <t xml:space="preserve">     Arroz sin Cascara - Producción Propia</t>
  </si>
  <si>
    <t xml:space="preserve">     Granos Verdes</t>
  </si>
  <si>
    <t xml:space="preserve">     Fardos de heno de arroz</t>
  </si>
  <si>
    <t xml:space="preserve">     Impurezas de cosecha</t>
  </si>
  <si>
    <t xml:space="preserve">     Hacienda Vacuna Vacas</t>
  </si>
  <si>
    <t xml:space="preserve">     Hacienda Vacuna Vaquillas</t>
  </si>
  <si>
    <t xml:space="preserve">     Hacienda Vacuna Terneros</t>
  </si>
  <si>
    <t xml:space="preserve">     Hacienda Vacuna Toros Y Bueyes</t>
  </si>
  <si>
    <t xml:space="preserve">     Hacienda Vacuna Desmamante Macho</t>
  </si>
  <si>
    <t xml:space="preserve">     Hacienda Vacuna Desmamante Hembra</t>
  </si>
  <si>
    <t xml:space="preserve">     (-) Depreciacion Acumulada Hacienda</t>
  </si>
  <si>
    <t xml:space="preserve">     Animales De Trabajo</t>
  </si>
  <si>
    <t xml:space="preserve">     (-) Depreciacion Animales De Trabajo</t>
  </si>
  <si>
    <t xml:space="preserve">     Patria S.A. de Seguros</t>
  </si>
  <si>
    <t xml:space="preserve">     Mapfre Paraguay Compañia S.A.                       </t>
  </si>
  <si>
    <t xml:space="preserve">     Mapfre Seguros</t>
  </si>
  <si>
    <t xml:space="preserve">     Credicentro saeca</t>
  </si>
  <si>
    <t xml:space="preserve">     Record Electric S.A.E.C.A.</t>
  </si>
  <si>
    <t xml:space="preserve">     Mapfre PY S.A.</t>
  </si>
  <si>
    <t xml:space="preserve">     La Patria Seguros S.A.</t>
  </si>
  <si>
    <t xml:space="preserve">     Descuento De Emision No Corriente (*)</t>
  </si>
  <si>
    <t xml:space="preserve">     Otros proveedores Locales Guaraníes</t>
  </si>
  <si>
    <t xml:space="preserve">     Indumak</t>
  </si>
  <si>
    <t xml:space="preserve">     Cristal Embalagens</t>
  </si>
  <si>
    <t xml:space="preserve">     L &amp; G S.A.</t>
  </si>
  <si>
    <t xml:space="preserve">     Petropack S.A.</t>
  </si>
  <si>
    <t xml:space="preserve">     Partner Assesoria Empresarial Eireli</t>
  </si>
  <si>
    <t xml:space="preserve">     Bulher</t>
  </si>
  <si>
    <t xml:space="preserve">     Saco Shipping Line LTD</t>
  </si>
  <si>
    <t xml:space="preserve">     Luis Carlos Paes </t>
  </si>
  <si>
    <t xml:space="preserve">     Cuentas Varias a Pagar GS.</t>
  </si>
  <si>
    <t xml:space="preserve">     Cuentas Varias a Pagar USD.</t>
  </si>
  <si>
    <t xml:space="preserve">     Gastos de Importaciones a Pagar</t>
  </si>
  <si>
    <t xml:space="preserve">     Gastos de Exportaciones a Pagar</t>
  </si>
  <si>
    <t xml:space="preserve">     Provision de Gastos</t>
  </si>
  <si>
    <t xml:space="preserve">     Rodomaq S.A.</t>
  </si>
  <si>
    <t xml:space="preserve">     Rieder y Cia. S.A.C.I.</t>
  </si>
  <si>
    <t xml:space="preserve">     Tape Ruvicha S.A.</t>
  </si>
  <si>
    <t xml:space="preserve">     Impuesto a la Renta a Pagar</t>
  </si>
  <si>
    <t xml:space="preserve">     Retenciones de Impuestos a Ingresar</t>
  </si>
  <si>
    <t xml:space="preserve">     IPS Aportes a Pagar</t>
  </si>
  <si>
    <t xml:space="preserve">     Banco Itau S.A.E.C.A.</t>
  </si>
  <si>
    <t xml:space="preserve">     FIC de Finanzas S.A.</t>
  </si>
  <si>
    <t xml:space="preserve">     Banco Regional S.A.E.C.A.</t>
  </si>
  <si>
    <t xml:space="preserve">     Banco GNB  S.A.E.C.A.</t>
  </si>
  <si>
    <t xml:space="preserve">     Banco Continental S.A.E.C.A.</t>
  </si>
  <si>
    <t xml:space="preserve">     Financiera RIO SAECA</t>
  </si>
  <si>
    <t xml:space="preserve">     Credicentro S.A.E.C.A.</t>
  </si>
  <si>
    <t xml:space="preserve">     Banco Interfisa S.A.E.C.A.</t>
  </si>
  <si>
    <t xml:space="preserve">     Bancop S.A.</t>
  </si>
  <si>
    <t xml:space="preserve">     Financiera el Comercio S.A.E.C.A</t>
  </si>
  <si>
    <t xml:space="preserve">     Capital Inversiones S.A.</t>
  </si>
  <si>
    <t xml:space="preserve">     Ignacio Heisecke Vargass</t>
  </si>
  <si>
    <t xml:space="preserve">     Asterio Enciso</t>
  </si>
  <si>
    <t xml:space="preserve">     Augusto Cesar Stefani Da Silva</t>
  </si>
  <si>
    <t xml:space="preserve">     Marlon Figueiredo Marquez</t>
  </si>
  <si>
    <t xml:space="preserve">     Banco do Brasil S.A-</t>
  </si>
  <si>
    <t xml:space="preserve">     Bolsa de Valores &amp; Productos de Asunción S.A.</t>
  </si>
  <si>
    <t xml:space="preserve">     Clientes Ocasionales</t>
  </si>
  <si>
    <t xml:space="preserve">     Nova S.R.L.</t>
  </si>
  <si>
    <t xml:space="preserve">     El Pegual S.A.</t>
  </si>
  <si>
    <t xml:space="preserve">     Marcos Ortiz </t>
  </si>
  <si>
    <t xml:space="preserve">     Agro Transportadora Lider S.A.C.I.</t>
  </si>
  <si>
    <t xml:space="preserve">     Dimasa </t>
  </si>
  <si>
    <t xml:space="preserve">     Ascend Commodities S.A.</t>
  </si>
  <si>
    <t xml:space="preserve">     Barretos Distribuidora De Alimentos Ltda.</t>
  </si>
  <si>
    <t xml:space="preserve">     Brasilia Alimentos Ltda.</t>
  </si>
  <si>
    <t xml:space="preserve">     Broto Legal Alimentos S.A.</t>
  </si>
  <si>
    <t xml:space="preserve">     Importadora Sag, Ca</t>
  </si>
  <si>
    <t xml:space="preserve">     Mercadeo De Articulos De Consumo</t>
  </si>
  <si>
    <t xml:space="preserve">     Ruston Alimentos Ltda.</t>
  </si>
  <si>
    <t xml:space="preserve">     Sugrain S.A.L.</t>
  </si>
  <si>
    <t xml:space="preserve">     Constitución de Activo por ID</t>
  </si>
  <si>
    <t xml:space="preserve">     Primer año de aplicación (P. Neto)</t>
  </si>
  <si>
    <t xml:space="preserve">     Revaluo Técnico</t>
  </si>
  <si>
    <t xml:space="preserve">     Constitución de Pasivo por ID</t>
  </si>
  <si>
    <t xml:space="preserve">     Cuentas por Cobrar</t>
  </si>
  <si>
    <t xml:space="preserve">     Inventarios</t>
  </si>
  <si>
    <t xml:space="preserve">     Inversiones en Asociadas</t>
  </si>
  <si>
    <t xml:space="preserve">     Propiedad Planta y Equipo</t>
  </si>
  <si>
    <t xml:space="preserve">     Venta Exportación de Arroz </t>
  </si>
  <si>
    <t xml:space="preserve">     Exportacion de Subproductos</t>
  </si>
  <si>
    <t xml:space="preserve">     Ganado Vacuno</t>
  </si>
  <si>
    <t xml:space="preserve">     Ingresos por Producción /Tenencia de Bienes de Activos Biologicos</t>
  </si>
  <si>
    <t xml:space="preserve">     Mercaderias Gravados al 10%</t>
  </si>
  <si>
    <t xml:space="preserve">     Combustible</t>
  </si>
  <si>
    <t xml:space="preserve">     Venta de Servicios Gravados</t>
  </si>
  <si>
    <t xml:space="preserve">     Venta de Soja y sus Derivados</t>
  </si>
  <si>
    <t xml:space="preserve">     Admirable S.A.</t>
  </si>
  <si>
    <t xml:space="preserve">     Otros</t>
  </si>
  <si>
    <t xml:space="preserve">     Intereses Pagados a Entidades Financieras</t>
  </si>
  <si>
    <t xml:space="preserve">     Otros Intereses Pagados</t>
  </si>
  <si>
    <t xml:space="preserve">     Banco Continental  S.A.E.C.A.</t>
  </si>
  <si>
    <t xml:space="preserve">     FIC S.A. de Finanzas</t>
  </si>
  <si>
    <t xml:space="preserve">     Finexpar S.E.C.A.</t>
  </si>
  <si>
    <t xml:space="preserve">     Banco do Brasil</t>
  </si>
  <si>
    <t xml:space="preserve">     Banco Rio S.A.E.C.A.</t>
  </si>
  <si>
    <t xml:space="preserve">     Gastos Warrant</t>
  </si>
  <si>
    <t xml:space="preserve">     Herba Ingredients</t>
  </si>
  <si>
    <t xml:space="preserve">     Mercadeo de Articulos de Consumo</t>
  </si>
  <si>
    <t xml:space="preserve">     Olimpio Just cereais LTDA</t>
  </si>
  <si>
    <t xml:space="preserve">     Broto Legal Alimentos LTDA</t>
  </si>
  <si>
    <t xml:space="preserve">     Super Alimentos S.R.L.</t>
  </si>
  <si>
    <t xml:space="preserve">     Ganadera Piri Pucu S.A.</t>
  </si>
  <si>
    <t xml:space="preserve">     Carlos Jose Ardissone</t>
  </si>
  <si>
    <t xml:space="preserve">     Cesar David Bogado Caceres</t>
  </si>
  <si>
    <t xml:space="preserve">     Clientes Varios</t>
  </si>
  <si>
    <t xml:space="preserve">     Edgar Fernado Ortigoza</t>
  </si>
  <si>
    <t xml:space="preserve">     El Imperio S.A.</t>
  </si>
  <si>
    <t xml:space="preserve">     Las Tacuaras S.A.</t>
  </si>
  <si>
    <t xml:space="preserve">     Mario Alejandro Olmedo Urquhart</t>
  </si>
  <si>
    <t xml:space="preserve">     Molinos el Pais S.A.</t>
  </si>
  <si>
    <t xml:space="preserve">     Py'a Rory S.A.</t>
  </si>
  <si>
    <t xml:space="preserve">     Traseladia S.A.</t>
  </si>
  <si>
    <t xml:space="preserve">     Emision De Bonos A Cobrar</t>
  </si>
  <si>
    <t xml:space="preserve">     Prestamo a Cobrar al Personal</t>
  </si>
  <si>
    <t xml:space="preserve">     Anticipo De Salarios Otorgados Al Personal</t>
  </si>
  <si>
    <t xml:space="preserve">     IVA Crédito Fiscal</t>
  </si>
  <si>
    <t xml:space="preserve">     IVA Exportador</t>
  </si>
  <si>
    <t xml:space="preserve">     Retenciones de IVA Credito Fiscal</t>
  </si>
  <si>
    <t xml:space="preserve">     Anticipo de Impuesto a la Renta</t>
  </si>
  <si>
    <t xml:space="preserve">     Sirlei Fernandez de Medina</t>
  </si>
  <si>
    <t xml:space="preserve">     Oscar Luis Lourenco</t>
  </si>
  <si>
    <t xml:space="preserve">     (-) Previsión Para Créditos de Dudoso Cobro</t>
  </si>
  <si>
    <t xml:space="preserve">     Guacira Alimentos LTDA</t>
  </si>
  <si>
    <t xml:space="preserve">     Admirante General Trading</t>
  </si>
  <si>
    <t xml:space="preserve">     Jacinto Espinola</t>
  </si>
  <si>
    <t xml:space="preserve">     Maria Ester Esmilse</t>
  </si>
  <si>
    <t xml:space="preserve">     IVA Costo</t>
  </si>
  <si>
    <t xml:space="preserve">     Honorarios profesionales GND</t>
  </si>
  <si>
    <t xml:space="preserve">     Previsiones Incobrables</t>
  </si>
  <si>
    <t xml:space="preserve">     Provisiones</t>
  </si>
  <si>
    <t xml:space="preserve">     Donaciones</t>
  </si>
  <si>
    <t xml:space="preserve">     Depreciacion de AF</t>
  </si>
  <si>
    <t xml:space="preserve">     Consumo Hacienda</t>
  </si>
  <si>
    <t xml:space="preserve">     Depreciacion Tecnica</t>
  </si>
  <si>
    <t xml:space="preserve">     Autofactura </t>
  </si>
  <si>
    <t xml:space="preserve">     Otros Gastos No Deducibles</t>
  </si>
  <si>
    <t xml:space="preserve">     Mortandad Hacienda</t>
  </si>
  <si>
    <t xml:space="preserve">     Honorarios profesionales por Limite</t>
  </si>
  <si>
    <t xml:space="preserve">     Ajuste de saldos en ME al cierre del ejercicio</t>
  </si>
  <si>
    <t xml:space="preserve">     Valuación de saldos en ME del ejercicio anterior</t>
  </si>
  <si>
    <t xml:space="preserve">     Provis. ejercicio anterior pagadas en Pte. Ejercicio</t>
  </si>
  <si>
    <t xml:space="preserve">     Efectos de conversión</t>
  </si>
  <si>
    <t xml:space="preserve">     Tasa del impuesto</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</si>
  <si>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 Otra de las iniciativas fue la de la operación crediticia con Banco Continental para la financiación de maquinarias e implementos agrícolas, operación a 5 años con condiciones de pago y de tasa de interés muy favorables para la empresa.</t>
  </si>
  <si>
    <t xml:space="preserve">En efecto, la gestión financiera y la administración de la liquidez es clave y la dirección de la Sociedad la tiene muy presente y forma parte permanente del proceso interno de gerenciamiento. 
</t>
  </si>
  <si>
    <t xml:space="preserve">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
</t>
  </si>
  <si>
    <t>AJUSTES AL PATRIMONIO</t>
  </si>
  <si>
    <r>
      <rPr>
        <b/>
        <sz val="11"/>
        <color theme="1"/>
        <rFont val="Times New Roman"/>
        <family val="1"/>
      </rPr>
      <t xml:space="preserve"> - Interrupción comercial:</t>
    </r>
    <r>
      <rPr>
        <sz val="11"/>
        <color theme="1"/>
        <rFont val="Times New Roman"/>
        <family val="1"/>
      </rPr>
      <t xml:space="preserve"> la pandemia a nivel mundial generó una crisis económica alterando todas las variables proyectadas y generando una situación de inseguridad financiera que obligó a todos los grandes compradores de arroz a guardar el efectivo, estoquearse al mínimo posible de manera a no encontrarse ante una situación en la cual desembolsen pagos y los productores/proveedores no se encuentren en condiciones de entregar el producto, con lo cual les generaría un problema doble, la falta de caja y falta de producto. Ante esta situación, la comercialización prácticamente se paralizó. Los volúmenes transaccionados son los mínimos y no suficientes para cubrir las obligaciones contractuales. Pero también hay que tener en cuenta que si la cuarentena se extiende y el stock de productos empieza a reducirse por debajo de niveles críticos, los grandes compradores van a tener que salir a aprovisionarse y esta demanda masiva va a generar un pico de incremento de precio que va a ser beneficioso para VILLA OLIVA RICE S.A.</t>
    </r>
  </si>
  <si>
    <t xml:space="preserve">         Presidente                                                                    Sindico                    </t>
  </si>
  <si>
    <t>Valor Patrim. Proporcional (*)</t>
  </si>
  <si>
    <t xml:space="preserve">    Otras Previsiones </t>
  </si>
  <si>
    <t xml:space="preserve">     Partidas Salariales</t>
  </si>
  <si>
    <t xml:space="preserve">     Ingreso por Nacimiento de Ternero</t>
  </si>
  <si>
    <t xml:space="preserve">     Ajuste por Valuación de Acciones</t>
  </si>
  <si>
    <t>NOTA A LOS ESTADOS FINANCIEROS</t>
  </si>
  <si>
    <t>Divisas</t>
  </si>
  <si>
    <t>(*) A partir de la aplicación de las NIIF en el año 2019, utiliza al dólar estadounidense como moneda funcional en los términos definidos por la NIC 21, ver Nota 2 punto "a".</t>
  </si>
  <si>
    <t>ACTIVOS Y PASIVOS EN MONEDA EXTRANJERA (*)</t>
  </si>
  <si>
    <t>Silos y Galpones</t>
  </si>
  <si>
    <t>PATRIMONIO NETO 31/03/2019</t>
  </si>
  <si>
    <t>PATRIMONIO NETO 31/03/2020</t>
  </si>
  <si>
    <t>Por el periodo iniciado el 01/01/2020 al 31/03/2020 presentado en forma comparativa con el ejercicio cerrado anterior.</t>
  </si>
  <si>
    <t>31/03/2020                                    (Guaraníes)</t>
  </si>
  <si>
    <t>31/03/2019                               (Guaraníes)</t>
  </si>
  <si>
    <t>31/03/2020                         (Dólares)</t>
  </si>
  <si>
    <t>31/03/2019                         (Dólares)</t>
  </si>
  <si>
    <t>31/03/2020                           (Dólares)</t>
  </si>
  <si>
    <t>31/12/2019                        (Dólares)</t>
  </si>
  <si>
    <t>31/03/2020                                  (Guaraníes)</t>
  </si>
  <si>
    <t>31/12/2019                                (Guaraníes)</t>
  </si>
  <si>
    <t>NOTA 6 – RESUMEN DE LAS VARIACIONES EN EL PATRIMONIO NETO</t>
  </si>
  <si>
    <t>Variaciones año 2020</t>
  </si>
  <si>
    <t>Al 31.03.20</t>
  </si>
  <si>
    <t xml:space="preserve">     Brasilia Alimentos LTDA</t>
  </si>
  <si>
    <t xml:space="preserve">     Comercial Abarrotera Gumen</t>
  </si>
  <si>
    <t xml:space="preserve">     Patagonia spa</t>
  </si>
  <si>
    <t xml:space="preserve">     Ruston Alimentos LTDA</t>
  </si>
  <si>
    <t xml:space="preserve">     Sociedad Distribuidora de Productos Cabagan LTDA</t>
  </si>
  <si>
    <t xml:space="preserve">     La Hacienda LK S.A.</t>
  </si>
  <si>
    <t xml:space="preserve">     Super Box S.A.</t>
  </si>
  <si>
    <t xml:space="preserve">     Federico Manuel Ortigoza Cespedes</t>
  </si>
  <si>
    <t xml:space="preserve">     Trans Granos SRL</t>
  </si>
  <si>
    <t xml:space="preserve">     Amaral y Asociados</t>
  </si>
  <si>
    <t xml:space="preserve">     Banco Itau SA</t>
  </si>
  <si>
    <t xml:space="preserve">     Credicentro SAECA</t>
  </si>
  <si>
    <t xml:space="preserve">     Eladia S.A</t>
  </si>
  <si>
    <t xml:space="preserve">     Soja cosechado propio</t>
  </si>
  <si>
    <t xml:space="preserve">     Soja de terceros</t>
  </si>
  <si>
    <t xml:space="preserve">    Vacas y Vaquillas</t>
  </si>
  <si>
    <t xml:space="preserve">    Automoviles Alemnes SA</t>
  </si>
  <si>
    <t xml:space="preserve">     Antonio Bobadilla Mendoza</t>
  </si>
  <si>
    <t xml:space="preserve">     Comagro SA</t>
  </si>
  <si>
    <t xml:space="preserve">     Movitec SRL</t>
  </si>
  <si>
    <t xml:space="preserve">     Forsul S.A</t>
  </si>
  <si>
    <t xml:space="preserve">     Cre Invest</t>
  </si>
  <si>
    <t xml:space="preserve">     Safra Mercados Import &amp; Export</t>
  </si>
  <si>
    <t xml:space="preserve">     Otros proveedores</t>
  </si>
  <si>
    <t xml:space="preserve">     Madeira S.A</t>
  </si>
  <si>
    <t xml:space="preserve">     Banco Bancop S.A.E.C.A.</t>
  </si>
  <si>
    <t xml:space="preserve">     Agrograin LTD Suc Uruguay</t>
  </si>
  <si>
    <t xml:space="preserve">     Codil Alimentos L.T.D.A</t>
  </si>
  <si>
    <t>Acciones en circulación al final del ejercicio 2019 e inicio del 2020</t>
  </si>
  <si>
    <t>Acciones en circulación al 31/03/2020</t>
  </si>
  <si>
    <t xml:space="preserve">     Gastos de Financiacion Bursatil</t>
  </si>
  <si>
    <t xml:space="preserve">     Finlatina S.A. de finanzas</t>
  </si>
  <si>
    <t xml:space="preserve">     Pasfin SAECA</t>
  </si>
  <si>
    <t xml:space="preserve">     Sudameris Bank S.A.E.C.A.</t>
  </si>
  <si>
    <t xml:space="preserve">     Banco Bilbao Vizcaya Argentaria Paraguay S.A.</t>
  </si>
  <si>
    <t xml:space="preserve">     Banco Itau S.A.</t>
  </si>
  <si>
    <t>Totales Ejercicio al 31/03/2020</t>
  </si>
  <si>
    <t>Según Balance al 31/12/2019</t>
  </si>
  <si>
    <t>La Sociedad no posee otras inversiones al 31 de marzo de 2020.</t>
  </si>
  <si>
    <t xml:space="preserve">A la fecha de emisión de estos estados contables, el tipo de cambio por dólar aplicable a los activos en moneda extranjera al cierre del ejercicio marzo 2020 es de Gs/6.554,28 y de Gs/6.571,73 para los pasivos, el tipo de cambio por dólar aplicable a los activos en moneda extranjera al cierre del ejercicio 2019 es de Gs/6.442,33 y de Gs/6.463,95 para los pasivos </t>
  </si>
  <si>
    <t>Ejercicio al 31/03/2020</t>
  </si>
  <si>
    <t>Ejercicio al 31/03/2019</t>
  </si>
  <si>
    <t>Totales Ejercicio al 31/03/2019</t>
  </si>
  <si>
    <t>al 31/03/2020</t>
  </si>
  <si>
    <t>al 31/03/2019</t>
  </si>
  <si>
    <t>Resultados acumulados al 31.12.19 (2)</t>
  </si>
  <si>
    <t>Patrimonio neto al 31.03.20</t>
  </si>
  <si>
    <t>Composición de la variación patrimonial en el ejercicio 2020</t>
  </si>
  <si>
    <t>Resultado del ejercicio 2020</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</si>
  <si>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 2018.
(3) Asignación del revalúo técnico hasta el 31.12.19.
</t>
  </si>
  <si>
    <t xml:space="preserve">     Sementera</t>
  </si>
  <si>
    <t>Valor de origen al 31/12/2019</t>
  </si>
  <si>
    <t>Valor de origen revaluado al 31/03/2020</t>
  </si>
  <si>
    <t>Depreciación acumulada al 31/12/2019</t>
  </si>
  <si>
    <t>Depreciación acumulada al 31/03/2020</t>
  </si>
  <si>
    <t>Valores netos al 01 de enero 2020</t>
  </si>
  <si>
    <t>Valores netos al 31 de marzo de 2020</t>
  </si>
  <si>
    <t>Valor de origen  al 31/03/2020</t>
  </si>
  <si>
    <t>Amortización acumulada al 31/03/2020</t>
  </si>
  <si>
    <t>Regularizacion de Aportes no Efectivizados 2019</t>
  </si>
  <si>
    <t>A continuación se exponen las garantías y codeudorías de la Sociedad vigentes al 31 de marzo de 2020:</t>
  </si>
  <si>
    <r>
      <t>Por escritura pública Nro. 86 de fecha 13 de agostos de 2019, se celebra el contrato entre Villa Oliva Rice y Finexpar S.A.E.C.A., donde se autoriza y aprueba la constitución de un Fideicomiso Inmobiliario, en concepto de garantía de un programa de emisión de Bonos. La misma tiene por objeto la constitución de un Patrimonio Autónomo con bienes determinados destinados a garantizar las obligaciones emergentes de la Emisión de Bonos que serán emitidos por Villa Oliva Rice S.A. con cargo al Patrimonio Autónomo (Nota 25).  Villa Oliva Rice S.A. actúa en calidad de Fideicomitente, constituyendo un patrimonio autónomo con los siguientes bienes: parte de la FRACCION PLA-1B, individualizada como  FRACCION INDUSTRIA,  MATRICULA Nº M14/1231 de VILLA OLIVA, PADRON 1373, Superficie: 104 Has. 2.557 m2.,  transferida a Finexpar S.A.E.C.A. en su calidad de Fiduciaria, para garantizar las obligaciones emergentes de la emisión de Bonos que será emitidos por Villa Oliva Rice SA gestionadas por Puente Casa de Bolsa S.A.
Los grupos de bienes que se encuentran como garantía de fideicomiso son los Silos y Galpones e Inmuebles que se encuentran identificados en la Nota N° 11. El valor contable de los mismos al 31 de marzo de 2020 asciende a</t>
    </r>
    <r>
      <rPr>
        <b/>
        <sz val="11"/>
        <color theme="1"/>
        <rFont val="Times New Roman"/>
        <family val="1"/>
      </rPr>
      <t xml:space="preserve"> Gs. 40.350.715.332</t>
    </r>
  </si>
  <si>
    <t>Al 31 de marzo de 2020 no existen situaciones contingentes, ni reclamos que pudieran resultar en la generación de obligaciones para la Sociedad adicionales a las que se presentan en estos estados financieros.</t>
  </si>
  <si>
    <t>a)       Excepto por lo mencionado, entre la fecha de cierre del ejercicio y la fecha de emisión de estos estados contables, no han ocurrido otros hechos significativos de carácter financiero o de otra índole que afecten la situación patrimonial y financiera o los resultados de la Sociedad al 31 de marzo de 2020.</t>
  </si>
  <si>
    <t xml:space="preserve">Durante las primeras semanas de 2020 se inició la propagación de un nuevo virus, conocido como Covid-19, que a la fecha de emisión de los presentes estados financieros se había extendido a muchos países en diversos continentes incluso en PAraguay. Con fecha 11 de marzo de 2020 la Organización Mundial de la Salud lo declaró pandemia.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 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
</t>
  </si>
  <si>
    <t>La operación de la Sociedad se encuentra gravada por el Impuesto a la Renta Empresarial IRE. El impuesto a la renta que se carga a los resultados del ejercicio incluye el impuesto corriente y diferido. El impuesto a la renta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</si>
  <si>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IRE</t>
  </si>
  <si>
    <t>Hasta el cierre del ejercicio 2019 la operación de la Sociedad se encontraba gravada por el Impuesto a la Renta de Actividades Comerciales, Industriales y de servicios (IRACIS) y por el Impuesto a la Renta de Actividades Agropecuarias (IRAGRO), estas obligaciones tributarias fueron unificadas en una sola obligación que es Impuesto a la Renta Empresarial (IRE) vigente a partir del 01 de enero de 2020 conforme a la Ley N° 6380 de Modernización y Simplificación del Sistema Tributario Nacional.</t>
  </si>
  <si>
    <t>1º) Contratar con el Banco Itaú Paraguay S.A. una ampliación de Línea de Crédito de U$S. 4.700.000. (Dólares americanos cuatro millones setecientos mil), que sumada a la ya existente llegaría hasta U$S. 33.000.000.- (Dólares americanos treinta y tres millones) o su equivalente en moneda nacional (guaraníes), con el gravamen hipotecario sobre el inmueble inscripto con la MATRICULA Nº M14/1231 con Padrón Nº 1373 del distrito de Villa Oliva de propiedad de la Empresa, asiento de la Fábrica de Arroz y el gravamen prendario sobre las instalaciones, maquinarias y equipos que se encuentran en dicha Fábrica.-. Durante el ejercicio 2019 fueros liberadas garantías de 103 hectareas, asiento de la Fábrica de Arroz y el gravamen prendario sobre las instalaciones, maquinarias y equipos que se encuentran en dicha Fábrica que pasaron a contituirse como Garantia de Fideicomiso.</t>
  </si>
  <si>
    <t>Otros Costos</t>
  </si>
  <si>
    <t xml:space="preserve">31/03/2020
Gs
</t>
  </si>
  <si>
    <t>NOTA 7: CRÉDITOS  CORTO PLAZO</t>
  </si>
  <si>
    <t>NOTA 8: CRÉDITOS  LARGO PLAZO</t>
  </si>
  <si>
    <t xml:space="preserve">Créditos (Nota 8) </t>
  </si>
  <si>
    <t>Créditos (Nota 7)</t>
  </si>
  <si>
    <t>NOTA 9: INVENTARIOS</t>
  </si>
  <si>
    <t>Inventarios (Nota 9)</t>
  </si>
  <si>
    <t xml:space="preserve">NOTA 10: GASTOS PAGADOS POR ADELANTADO </t>
  </si>
  <si>
    <t>Gastos pagados por adelantado (Nota 10)</t>
  </si>
  <si>
    <t>NOTA 11: OTROS ACTIVOS CORRIENTE</t>
  </si>
  <si>
    <t>Otros Activos (Nota 11)</t>
  </si>
  <si>
    <t>NOTA 12: OTROS ACTIVOS NO CORRIENTE</t>
  </si>
  <si>
    <t xml:space="preserve">   Mario Milano Bergallo                                           Carlos Amaral                                               </t>
  </si>
  <si>
    <t xml:space="preserve">         Presidente                                                           Sindico                                 </t>
  </si>
  <si>
    <t>Valor registrado al 31/03/2020</t>
  </si>
  <si>
    <t>Valor registrado  al 31/12/2019</t>
  </si>
  <si>
    <t xml:space="preserve"> 31/03/2020</t>
  </si>
  <si>
    <t>Compras/Consumo y Costos de Produccion - Activos Biologicos</t>
  </si>
  <si>
    <t>Compras/ Consumo y Costos de Produccion - Arroz y sus derivados</t>
  </si>
  <si>
    <t>SALDO AL CIERRE DEL PERIODO AL 31/03/2020</t>
  </si>
  <si>
    <t>MOVIMIENTOS  DEL EJERCICIO 2020</t>
  </si>
  <si>
    <t>Efectivo y su equivalente al cierre del Periodo</t>
  </si>
  <si>
    <t>Ganancia / Pérdida del Periodo</t>
  </si>
  <si>
    <t>RESULTADO DEL PERIODO</t>
  </si>
  <si>
    <t>b.              Base de medición</t>
  </si>
  <si>
    <t>c.              Moneda funcional y de presentación</t>
  </si>
  <si>
    <t xml:space="preserve">La diferencia de cambio originada por la conversión de los activos y pasivos a la moneda de presentación se expone en el capítulo Resultado integral – como Resultados por Traducción. </t>
  </si>
  <si>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periodo en que los mismos se producen.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periodo en que son incurridos.
</t>
    </r>
  </si>
  <si>
    <t>f.         Activos intangibles</t>
  </si>
  <si>
    <t>A continuación se presentan el estado de situación patrimonial, por los periodos cerrados el 31 de marzo de 2020 y al 31 de diciembre de 2019; el estado de resultados en moneda funcional (dólar estadounidense) y en moneda de presentación (guaraní) por los periodos cerrados el 31 de marzo de 2020 y 2019 respectivamente:</t>
  </si>
  <si>
    <t>Variación patrimonial acumulada hasta el 31 de diciembre de 2017:</t>
  </si>
  <si>
    <t>4. Variaciones producidas en el periodo comprendido entre el 1 de enero al 31 de marzo de 2020:</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</si>
  <si>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del  2018 y 2019.
(3) Asignación del revalúo técnico hasta el 31.12.2019
</t>
  </si>
  <si>
    <t xml:space="preserve">     The Rice Company (Suisce S.A.)</t>
  </si>
  <si>
    <t>Silos y Galpones en Garantia de Fideicomiso</t>
  </si>
  <si>
    <t>A continuación se expone la conciliación entre los valores netos en libros de Activos Intangible al principio y al final del Periodo 31.03.2020:</t>
  </si>
  <si>
    <t xml:space="preserve">  Otras Deudas Comerciales Usd</t>
  </si>
  <si>
    <t xml:space="preserve">     The Rice Company (Suisse) S.A </t>
  </si>
  <si>
    <t xml:space="preserve">     Venta de Productos y  Subproductos de Arroz</t>
  </si>
  <si>
    <t>Total del periodo</t>
  </si>
  <si>
    <t>La Sociedad Villa Oliva Rice Sociedad Anónima, fue constituída originalmente como Ganadera Marca Plancha Sociedad Anónima, por Escritura Pública Nro. 3 de fecha 2 de enero de 2001, pasada ante Escribana Pública Alma María Ayala Arguello, e inscripta en la Dirección General de los Registros Públicos, Registro de Personas Jurídicas y Asociaciones, bajo el Nro. 249, folio 1976, Serie "A", el 9 de mayo de 2001, y en el Registro Público de Comercio bajo el Nro. 122, Serie "F”, folio 1139, Sección Contratos, el 9 de mayo de 2001. Por Escritura Pública Nro. 87 de fecha 15 de octubre del 2011, autorizada por la Escribana Alma María Ayala, inscripta en el Registro de Personas Jurídicas y Asociaciones, bajo el Nro. 531, folio 5604, Serie "G", en el año 2011, y en Registro Público de Comercio bajo el Nro. 1134, Serie "F", folio 8879, Sección Contratos, en el año 2011. Posteriormente, por Escritura Pública Nro. 96 de fecha 24 de noviembre del 2011, pasada ante la Escribana Pública Alma María Ayala Arguello, se procedió a la modificación de los Estatutos Sociales, e inscripta en la Dirección General de los Registros Públicos, Registro de Personas Jurídicas y Asociaciones, bajo el Nro. 140, folio 51, Serie "B", el 2 de enero de 2012, y en el Registro Público de Comercio bajo el Nro.191, Serie "F", folio 1754, Sección Contratos, el 7 de febrero de 2012. Por Escritura Pública Nro. 156 de fecha 22 de Octubre de 2014, autorizada por el Escribano José María Livieres Guggiari, inscripta en el Registro de Personas Jurídicas y Asociaciones, bajo el Nro. 1190, folio 8460, Serie "A", en el año 2014, y en el Registro Público de Comercio bajo el Nro. 641, Serie "E", folio 6977, Sección Contratos, en el años 2014. En el mes de octubre del año 2014, la Sociedad fue vendida a un nuevo grupo de accionistas situación que derivó en una nueva modificación estatutaria por Escritura Pública Nro. 270 de fecha 30 de diciembre de 2014, pasada ante el Escribano Público José María Livieres Guggiari, en la cual se procedió al cambio de denominación por Villa Oliva Rice Sociedad Anónima, inscripta en la Dirección General de los Registros Públicos, Registros de Personas Jurídicas y Asociaciones, bajo el Nro. 16, folio 180, Serie "B", el 6 de enero de 2015, y en el Registro Público de Comercio bajo el Nro. 01, Serie "E", folio 01, Sección Contratos, el 6 de enero de 2015. Posteriormente, por Escritura Publica Nº 42 de fecha 14 de octubre de 2015, pasada ante la Escriba Publica Cristina Valenzuela de Velazquez, se procedio al aumento del capital la que fuera inscripta en la Direccion General de los Registros, Registro de Personal Juridicas y Asociaciones, bajo el Nro. 1. folio 01 y siguientes, serie comercial en fecha 20 de noviembre de 2015. Por ultimo, por Escritura Publica N° 60  de fecha 12 de febrero del 2019,  pasada ante el escribano Jose Maria Livieres Guggiari, se procedio a la modificación de Estatutos Sociales, la que fuera inscripta en el Registro de Personas Jurídicas y Asociaciones Nº 2, folio 13, en fecha 15/02/2019 y Registro Público de Comercio Nº 2, folio 11-28 y siguientes, Serie “F”  en fecha 15/02/2019. La sociedad tiene actualmente por objeto principal la explotación agrícola mediante el cultivo e industralizacion de arroz y la explotación ganadera.</t>
  </si>
  <si>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referidos a las plantaciones de arroz y de soja se valúan a su valor razonable menos los gastos estimados en el punto de venta desde el cierre al 31 de diciembre del 2019. Hasta el ejercicio terminado el 31 de diciembre de 2018 se medían al costo 
La Sociedad ha optado por este cambio en la política contable ya que el método del costo no refleja los efectos de la transformación biológica a lo largo del periodo, en tanto el ingreso no es reconocido sino hasta después de realizada la cosecha. Al presentarse una limitación por no contar con toda la información necesaria referida a periodos anteriores al ejercicio 2019 para aplicar el cambio de política contable de forma retroactiva, la misma es aplicada en forma prospectiva. El ajuste contable neto por el cambio en el criterio de medición del costo al valor razonable menos los gastos estimados en el punto de cosecha de las plantaciones de arroz y soja al 31 de diciembre de 2019 representó un incremento en el valor del mencionado activo de Gs 22.353.124.786; al 31 de marzo de 2020 por su parte, el ajuste a valor razonable de ambas plantaciones representó un incremento de Gs 759.028.433.
</t>
    </r>
  </si>
  <si>
    <r>
      <rPr>
        <b/>
        <sz val="11"/>
        <color theme="1"/>
        <rFont val="Times New Roman"/>
        <family val="1"/>
      </rPr>
      <t>n. Concepto de capital</t>
    </r>
    <r>
      <rPr>
        <sz val="11"/>
        <color theme="1"/>
        <rFont val="Times New Roman"/>
        <family val="1"/>
      </rPr>
      <t xml:space="preserve">
El capital a mantener, a efectos de determinar el resultado del periodo, ha sido definido como el capital financiero invertido al inicio de dicho periodo.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USD1 aprobado por la Comision Nacional de Valores en fecha 03/10/2019. El Programa de Emision USD1 asciende a USD 5.000.000; en el ejercicio cerrado el 31/12/2019 fueron emitidas dos series, la Serie I por USD 3.000.000 con vencimiento el 12/01/2023 y la Serie II por USD 1.000.000 con vencimiento el  10/12/2024. 
</t>
    </r>
  </si>
  <si>
    <t>NOTA 13: BIENES FIDEICOMITIDOS</t>
  </si>
  <si>
    <t>Bienes Fideicomitidos (Nota 13) -  (Anexo A)</t>
  </si>
  <si>
    <t>NOTA 14: PROPIEDAD, PLANTA Y EQUIPO</t>
  </si>
  <si>
    <t>Propiedad Planta y Equipo (Nota 14) -  (Anexo A)</t>
  </si>
  <si>
    <t>Bienes Intangibles (Nota 15) -  (Anexo B)</t>
  </si>
  <si>
    <t>NOTA 15: BIENES  INTANGIBLES</t>
  </si>
  <si>
    <t>NOTA 16: ACREEDORES COMERCIALES</t>
  </si>
  <si>
    <t>NOTA 17: ACREEDORES COMERCIALES LARGO PLAZO</t>
  </si>
  <si>
    <t>Acreedores comerciales (Nota 17)</t>
  </si>
  <si>
    <t>Otras cuentas por pagar (Nota 18)</t>
  </si>
  <si>
    <t>Deudas Financieras (Nota 20)</t>
  </si>
  <si>
    <t>Ingresos diferidos (Nota 21)</t>
  </si>
  <si>
    <t>Impuesto Diferido (Nota 22)</t>
  </si>
  <si>
    <t>NOTA 18: OTRAS CUENTAS POR PAGAR</t>
  </si>
  <si>
    <t>NOTA 19: DEUDAS FINANCIERAS A CORTO PLAZO</t>
  </si>
  <si>
    <t>NOTA 20: DEUDAS FINANCIERAS A LARGO PLAZO</t>
  </si>
  <si>
    <t>NOTA 21: INGRESOS DIFERIDOS</t>
  </si>
  <si>
    <t>NOTA 22: IMPUESTOS DIFERIDOS</t>
  </si>
  <si>
    <t>Periodo comprendido del 1 de enero de 2019 al 31 de marzo de 2019</t>
  </si>
  <si>
    <t>Resultado por Tenencia de Activos Biologicos</t>
  </si>
  <si>
    <t xml:space="preserve">     Resultado por Producción /Tenencia de Bienes de Activos Biologicos</t>
  </si>
  <si>
    <t>Resultado por Conversion</t>
  </si>
  <si>
    <t>NOTA 23: INGRESOS Y COSTOS OPERATIVOS</t>
  </si>
  <si>
    <t>Periodo comprendido del 1 de enero de 2020 al 31 de marzo de 2020</t>
  </si>
  <si>
    <t>NOTA 24: OTROS INGRESOS</t>
  </si>
  <si>
    <t>NOTA 25: GASTOS BANCARIOS Y FINANCIEROS</t>
  </si>
  <si>
    <t>NOTA 26: IMPUESTO A LA RENTA</t>
  </si>
  <si>
    <t>NOTA 27: CAPITAL EN ACCIONES</t>
  </si>
  <si>
    <t>NOTA 28: GARANTÍAS Y CODEUDORÍAS DE PRÉSTAMOS</t>
  </si>
  <si>
    <t xml:space="preserve">NOTA 29: CONTINGENCIAS Y COMPROMISOS </t>
  </si>
  <si>
    <t xml:space="preserve">NOTA 30: HECHOS POSTERIORES SITUACIÓN SANITARIA GLOBAL </t>
  </si>
  <si>
    <t>BIENES INTANGIBLES</t>
  </si>
  <si>
    <t>(*) Valor Neto del ajuste por valor patrimonial proporcional al 31/12/2019 es de (Gs. 1.034.656.643) y diferencia por tradución al 31/03/2020 (Gs. 358.694.690)</t>
  </si>
  <si>
    <t>Saldos al inicio del Periodo</t>
  </si>
  <si>
    <t>Flete Interno</t>
  </si>
  <si>
    <t>ESTADO DE RESULTADO AL 31 DE MARZO DE 2020 Y 2019</t>
  </si>
  <si>
    <t>ESTADO DE SITUACIÓN PATRIMONIAL AL 31 DE MARZO  DE 2020 Y 31 DE DICIEMBRE DE 2019</t>
  </si>
  <si>
    <t xml:space="preserve">Sueldos y Jornales </t>
  </si>
  <si>
    <t>Otros Beneficios al Personal</t>
  </si>
  <si>
    <t>Gastos de Representacion</t>
  </si>
  <si>
    <t>Reparaciones y Mantenimientos</t>
  </si>
  <si>
    <t xml:space="preserve">Donaciones y Contribuciones </t>
  </si>
  <si>
    <t>Utiles de Oficina</t>
  </si>
  <si>
    <t>Impuestos, Patentes, Tasas y Otras Contribuciones</t>
  </si>
  <si>
    <t>Multas y Sanciones</t>
  </si>
  <si>
    <t>Otros Gastos de Administración</t>
  </si>
  <si>
    <t>Comisiones y Gastos Bancarios Sobre Operaciones Crediticias</t>
  </si>
  <si>
    <t xml:space="preserve">Depreciaciones del Ejercicio </t>
  </si>
  <si>
    <t>Amortizaciones del Ejercicio</t>
  </si>
  <si>
    <t>Gastos de Exportacion</t>
  </si>
  <si>
    <t>Honorarios a Despachante</t>
  </si>
  <si>
    <t>Aporte a Asociaciones</t>
  </si>
  <si>
    <t>Las 30 notas y los anexos que se acompañan son parte integrante de los estados contables</t>
  </si>
  <si>
    <t>Variación patrimonial acumulada hasta el 31 de marzo de 2020:</t>
  </si>
  <si>
    <t>Total variaciones patrimoniales acumuladas al 31.03.2020</t>
  </si>
  <si>
    <t>A continuación se expone la conciliación entre los valores netos en libros de propiedad, planta y equipo al principio y al final del Periodo 31.03.2020:</t>
  </si>
  <si>
    <t xml:space="preserve">     Tape Ruvicha S.A</t>
  </si>
  <si>
    <t>Saldos al cierre del Periodo al 31/03/2020</t>
  </si>
  <si>
    <t>Saldos al cierre del Ejercicio al 31/12/2019</t>
  </si>
  <si>
    <t>Existencias al Comienzo del Periodo</t>
  </si>
  <si>
    <t>Compras y Costos de Producción del Periodo</t>
  </si>
  <si>
    <t>Existencia al cierre del Periodo</t>
  </si>
  <si>
    <t>Existencia al cierre del periodo - Arroz y sus derivados</t>
  </si>
  <si>
    <t>Existencia al cierre del periodo - Activos Biologicos</t>
  </si>
  <si>
    <t>Existencias al Comienzo del Periodo - Arroz y sus derivados</t>
  </si>
  <si>
    <t>Existencias al Comienzo del Periodo - Activos Biologicos</t>
  </si>
  <si>
    <t>Ingresos por ventas de arroz y derivados (Nota 23)</t>
  </si>
  <si>
    <t>Costo por ventas de arroz y derivados (Nota 23) (Anexo F)</t>
  </si>
  <si>
    <t>Ingresos por venta, producción y tenencia de activos biológicos (Nota 23)</t>
  </si>
  <si>
    <t>Costos por venta, producción y tenencia de activos biológicos  (Nota 23) (Anexo F)</t>
  </si>
  <si>
    <t>Otros ingresos (Nota 24)</t>
  </si>
  <si>
    <t>Gastos bancarios y financieros (Nota 25) (Anexo H)</t>
  </si>
  <si>
    <t>Aportes de capital efectivos realizados hasta el 31.03.2020 (1)</t>
  </si>
  <si>
    <t>La autoridades del Directorio se encuentran en transicion hasta el día 24 de agosto, fecha a partir de la cual asumirán nuevas autoridades ya electas en el mismo acto asambleario.</t>
  </si>
  <si>
    <r>
      <t xml:space="preserve">
Las políticas contables que se describen a continuación se han aplicado uniformemente por la Sociedad para todos los periodos presentados en estos estados financieros comparativos.
</t>
    </r>
    <r>
      <rPr>
        <b/>
        <sz val="11"/>
        <color theme="1"/>
        <rFont val="Times New Roman"/>
        <family val="1"/>
      </rPr>
      <t>a. Instrumentos financieros</t>
    </r>
    <r>
      <rPr>
        <sz val="11"/>
        <color theme="1"/>
        <rFont val="Times New Roman"/>
        <family val="1"/>
      </rPr>
      <t xml:space="preserve">
VILLA OLIVA RICE S.A. reconoce activos y pasivos financieros en el estado de situación patrimonial cuando la Sociedad se convierte en una de las partes de un instrumento o contrato financiero. 
</t>
    </r>
  </si>
  <si>
    <t xml:space="preserve">De acuerdo a la  Ley N° 6380 de Modernización y Simplificación del Sistema Tributario Nacional, todo pago de dividendos a accionistas locales o del exterior sobre las utilidades, a partir del ejercicio 2020 estará sujeto a una retención de Impuesto a la Distribución de Utilidades (IDU) del 5%  sobre los montos netos acreditados en la medida que ello tuviere lugar en el ejercicio 2020 o, del 8%  sobre los montos netos acreditados si tuviere lugar en ejercicios siguientes. Por otra parte, en los casos de accionistas radicados en el exterior los montos netos acreditados estarán sujetos a una retención del 15% en concepto  de Impuesto a la Distribución de Utilidades (IDU). </t>
  </si>
  <si>
    <t xml:space="preserve">31/03/2019
Gs
</t>
  </si>
  <si>
    <t xml:space="preserve">     Valuacion de Ganado - 2020</t>
  </si>
  <si>
    <t xml:space="preserve">     Valuacion de Stock a precio de mercado (2020)</t>
  </si>
  <si>
    <t>-Riesgo Operacional derivado del COVID 19: La capacidad de gestión de crisis determina, en gran medida, la supervivencia de la empresa. Prueba de ello es el escenario actual ante la evolución del COVID-19, que ha transformado de forma imprevista el entorno económico local y global. El COVID-19 puede tener un fuerte impacto en las diversas áreas de la compañía, por lo que la compañía ha adoptado las medidas necesarias y ha puesto en marcha un plan de acción que ha amortiguado los daños y ha asegurado la continuidad de las operaciones. Villa Oliva Rice ha planificado acciones de mitigación en las operaciones y en la cadena de suministro, evaluando los impactos en el transporte fluvial y terrestre y se ha enfocado en la mejora en la gestión de riesgos de contagios masivos del personal operativo implementado todas las medidas de bioseguridad establecidas por el Ministerio de Salud Pública y Bienestar Social.</t>
  </si>
  <si>
    <t>ESTADO DE SITUACIÓN PATRIMONIAL AL 31 DE MARZO DE 2020  Y AL 31 DE DICIEMBRE DE 2019</t>
  </si>
  <si>
    <t>POR LOS PERÍODOS AL 31 DE MARZO DE 2020 Y 2019</t>
  </si>
  <si>
    <t xml:space="preserve">POR  LOS PERIODOS CONCLUIDOS AL  30 DE MARZO DE 2020  Y AL 31 DE DICIEMBRE DE 2019 </t>
  </si>
  <si>
    <r>
      <rPr>
        <b/>
        <sz val="11"/>
        <color theme="1"/>
        <rFont val="Times New Roman"/>
        <family val="1"/>
      </rPr>
      <t>Conformacion del Directorio</t>
    </r>
    <r>
      <rPr>
        <sz val="11"/>
        <color theme="1"/>
        <rFont val="Times New Roman"/>
        <family val="1"/>
      </rPr>
      <t>: El Directorio de la empresa conforme a lo resuelto en Asamblea Ordinaria N° 33  realizada en fecha 07 de julio del 2020 esta conformado por:</t>
    </r>
  </si>
  <si>
    <t xml:space="preserve">Los estados financieros por el periodo intermedio terminado el 31 de marzo del 2020 fueron presentados en forma comparativa con los estados financieros por el ejercicio terminado el 31 de diciembre del 2019, y han sido preparados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Comisión Nacional de Valores (CNV) recibida por VILLA OLIVA RICE S.A. en fecha 17 de marzo del 2020.
</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</si>
  <si>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ejercicio comparativo  respectivamente.</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</si>
  <si>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</si>
  <si>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r>
      <t xml:space="preserve">-          </t>
    </r>
    <r>
      <rPr>
        <u/>
        <sz val="11"/>
        <color theme="1"/>
        <rFont val="Times New Roman"/>
        <family val="1"/>
      </rPr>
      <t xml:space="preserve">Los estados de resultados </t>
    </r>
    <r>
      <rPr>
        <sz val="11"/>
        <color theme="1"/>
        <rFont val="Times New Roman"/>
        <family val="1"/>
      </rPr>
      <t>comprenden la utilidad (o pérdida) del periodo incluida en los estados de resultados.</t>
    </r>
  </si>
  <si>
    <r>
      <t xml:space="preserve">-          </t>
    </r>
    <r>
      <rPr>
        <u/>
        <sz val="11"/>
        <color theme="1"/>
        <rFont val="Times New Roman"/>
        <family val="1"/>
      </rPr>
      <t>Los estados de evolución del patrimonio neto</t>
    </r>
    <r>
      <rPr>
        <sz val="11"/>
        <color theme="1"/>
        <rFont val="Times New Roman"/>
        <family val="1"/>
      </rPr>
      <t xml:space="preserve"> fueron preparados mostrando por separado la utilidad (pérdida) del periodo y los otros resultados integrales del periodo.</t>
    </r>
  </si>
  <si>
    <r>
      <t xml:space="preserve">-          </t>
    </r>
    <r>
      <rPr>
        <u/>
        <sz val="11"/>
        <color theme="1"/>
        <rFont val="Times New Roman"/>
        <family val="1"/>
      </rPr>
      <t>Los estados de flujo de efectivo</t>
    </r>
    <r>
      <rPr>
        <sz val="11"/>
        <color theme="1"/>
        <rFont val="Times New Roman"/>
        <family val="1"/>
      </rPr>
      <t xml:space="preserve"> fueron preparados empleando el “método indirecto” para conciliar el resultado del periodo con el flujo de efectivo generado por las operaciones, tal como lo establece la NIC 7.</t>
    </r>
  </si>
  <si>
    <r>
      <t>-</t>
    </r>
    <r>
      <rPr>
        <sz val="7"/>
        <color theme="1"/>
        <rFont val="Times New Roman"/>
        <family val="1"/>
      </rPr>
      <t xml:space="preserve">          </t>
    </r>
    <r>
      <rPr>
        <sz val="11"/>
        <color theme="1"/>
        <rFont val="Times New Roman"/>
        <family val="1"/>
      </rPr>
      <t>los activos y pasivos se convierten al tipo de cambio comprador y vendedor de cierre respectivamente en cada periodo (tipo de cambio comprador Gs. 6.554,28 y vendedor Gs 6.571,95 por dólar para el 31/03/2020 y tipo de cambio comprador Gs. 6.442,33 y vendedor Gs 6.463,95 por dólar para el 31/12/2019)</t>
    </r>
  </si>
  <si>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periodo sobre el que se informa.
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r>
  </si>
  <si>
    <r>
      <rPr>
        <b/>
        <sz val="11"/>
        <color theme="1"/>
        <rFont val="Times New Roman"/>
        <family val="1"/>
      </rPr>
      <t>l.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incluyen o excluyen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Nota 22 se exponen las diferencias entre los resultados contables y los fiscales a partir de los cuales se determina el Impuesto a la Renta anual.
</t>
    </r>
  </si>
  <si>
    <t>Variaciones primer trimestre 2020</t>
  </si>
  <si>
    <t xml:space="preserve">Presidente </t>
  </si>
  <si>
    <r>
      <t xml:space="preserve">DEUDAS FINANCIERAS - </t>
    </r>
    <r>
      <rPr>
        <i/>
        <sz val="8"/>
        <color theme="1"/>
        <rFont val="Arial"/>
        <family val="2"/>
      </rPr>
      <t>(NOTA 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</si>
</sst>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_(* \(#,##0\);_(* &quot;-&quot;??_);_(@_)"/>
    <numFmt numFmtId="165" formatCode="#,##0_ ;\-#,##0\ "/>
    <numFmt numFmtId="166" formatCode="_(* #,##0.00_);_(* \(#,##0.00\);_(* \-??_);_(@_)"/>
    <numFmt numFmtId="167" formatCode="_-* #,##0.00\ _€_-;\-* #,##0.00\ _€_-;_-* &quot;-&quot;??\ _€_-;_-@_-"/>
    <numFmt numFmtId="168" formatCode="_(* #,##0_);_(* \(#,##0\);_(* \-??_);_(@_)"/>
    <numFmt numFmtId="169" formatCode="0.000"/>
    <numFmt numFmtId="170" formatCode="#,##0;\(#,##0\)"/>
    <numFmt numFmtId="171" formatCode="#,##0.00;\(#,##0.00\)"/>
    <numFmt numFmtId="172" formatCode="#,##0_ ;\(#,##0\)\ "/>
    <numFmt numFmtId="173" formatCode="#,##0.000000"/>
    <numFmt numFmtId="174" formatCode="0_ ;\-0\ "/>
    <numFmt numFmtId="175" formatCode="_-* #,##0\ _€_-;\-* #,##0\ _€_-;_-* &quot;-&quot;??\ _€_-;_-@_-"/>
    <numFmt numFmtId="176" formatCode="_ * #,##0_ ;_ * \-#,##0_ ;_ * &quot;-&quot;??_ ;_ @_ "/>
    <numFmt numFmtId="177" formatCode="_-* #,##0\ _€_-;\(#,##0\);_-* &quot;-&quot;??\ _€_-;_-@_-"/>
    <numFmt numFmtId="178" formatCode="_ * #,##0.00_ ;_ * \-#,##0.00_ ;_ * &quot;-&quot;_ ;_ @_ "/>
    <numFmt numFmtId="179" formatCode="_ [$€-2]* #,##0.00_ ;_ [$€-2]* \-#,##0.00_ ;_ [$€-2]* &quot;-&quot;??_ "/>
    <numFmt numFmtId="180" formatCode="#,##0_ ;[Red]\-#,##0\ "/>
    <numFmt numFmtId="181" formatCode="#,##0.00_ ;[Red]\-#,##0.00\ "/>
  </numFmts>
  <fonts count="33" x14ac:knownFonts="1">
    <font>
      <sz val="11"/>
      <color theme="1"/>
      <name val="Calibri"/>
      <family val="2"/>
      <scheme val="minor"/>
    </font>
    <font>
      <sz val="11"/>
      <color theme="1"/>
      <name val="Calibri"/>
      <family val="2"/>
      <scheme val="minor"/>
    </font>
    <font>
      <sz val="8"/>
      <color rgb="FF000000"/>
      <name val="Courier New"/>
      <family val="3"/>
    </font>
    <font>
      <u/>
      <sz val="6"/>
      <color rgb="FF000000"/>
      <name val="Courier New"/>
      <family val="3"/>
    </font>
    <font>
      <b/>
      <sz val="6"/>
      <color rgb="FF000000"/>
      <name val="Courier New"/>
      <family val="3"/>
    </font>
    <font>
      <sz val="6"/>
      <color rgb="FF000000"/>
      <name val="Arial"/>
      <family val="2"/>
    </font>
    <font>
      <sz val="6"/>
      <color rgb="FF000000"/>
      <name val="Courier New"/>
      <family val="3"/>
    </font>
    <font>
      <b/>
      <u/>
      <sz val="6"/>
      <color rgb="FF000000"/>
      <name val="Courier New"/>
      <family val="3"/>
    </font>
    <font>
      <sz val="10"/>
      <name val="Arial"/>
      <family val="2"/>
    </font>
    <font>
      <sz val="11"/>
      <color indexed="8"/>
      <name val="Calibri"/>
      <family val="2"/>
      <charset val="1"/>
    </font>
    <font>
      <sz val="11"/>
      <color theme="1"/>
      <name val="Times New Roman"/>
      <family val="1"/>
    </font>
    <font>
      <b/>
      <sz val="11"/>
      <color theme="1"/>
      <name val="Times New Roman"/>
      <family val="1"/>
    </font>
    <font>
      <sz val="11"/>
      <name val="Times New Roman"/>
      <family val="1"/>
    </font>
    <font>
      <b/>
      <sz val="11"/>
      <name val="Times New Roman"/>
      <family val="1"/>
    </font>
    <font>
      <sz val="9"/>
      <color rgb="FFFF0000"/>
      <name val="Times New Roman"/>
      <family val="1"/>
    </font>
    <font>
      <sz val="9"/>
      <name val="Times New Roman"/>
      <family val="1"/>
    </font>
    <font>
      <sz val="11"/>
      <color theme="0"/>
      <name val="Times New Roman"/>
      <family val="1"/>
    </font>
    <font>
      <sz val="9"/>
      <color theme="1"/>
      <name val="Times New Roman"/>
      <family val="1"/>
    </font>
    <font>
      <sz val="10"/>
      <color theme="1"/>
      <name val="Times New Roman"/>
      <family val="1"/>
    </font>
    <font>
      <u/>
      <sz val="11"/>
      <color theme="1"/>
      <name val="Times New Roman"/>
      <family val="1"/>
    </font>
    <font>
      <b/>
      <u/>
      <sz val="11"/>
      <color theme="1"/>
      <name val="Times New Roman"/>
      <family val="1"/>
    </font>
    <font>
      <b/>
      <sz val="8"/>
      <color theme="1"/>
      <name val="Times New Roman"/>
      <family val="1"/>
    </font>
    <font>
      <sz val="8"/>
      <color theme="1"/>
      <name val="Times New Roman"/>
      <family val="1"/>
    </font>
    <font>
      <b/>
      <sz val="10"/>
      <color theme="1"/>
      <name val="Times New Roman"/>
      <family val="1"/>
    </font>
    <font>
      <b/>
      <sz val="9"/>
      <color theme="1"/>
      <name val="Times New Roman"/>
      <family val="1"/>
    </font>
    <font>
      <sz val="11"/>
      <color rgb="FF333333"/>
      <name val="Verdana"/>
      <family val="2"/>
    </font>
    <font>
      <b/>
      <sz val="10"/>
      <color rgb="FFFF0000"/>
      <name val="Times New Roman"/>
      <family val="1"/>
    </font>
    <font>
      <sz val="10"/>
      <name val="Times New Roman"/>
      <family val="1"/>
    </font>
    <font>
      <sz val="7"/>
      <color theme="1"/>
      <name val="Times New Roman"/>
      <family val="1"/>
    </font>
    <font>
      <b/>
      <u/>
      <sz val="10"/>
      <color theme="1"/>
      <name val="Times New Roman"/>
      <family val="1"/>
    </font>
    <font>
      <b/>
      <u/>
      <sz val="8"/>
      <color theme="1"/>
      <name val="Times New Roman"/>
      <family val="1"/>
    </font>
    <font>
      <sz val="8"/>
      <color theme="1"/>
      <name val="Arial"/>
      <family val="2"/>
    </font>
    <font>
      <i/>
      <sz val="8"/>
      <color theme="1"/>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right/>
      <top style="thin">
        <color indexed="64"/>
      </top>
      <bottom/>
      <diagonal/>
    </border>
    <border>
      <left/>
      <right/>
      <top/>
      <bottom style="thin">
        <color indexed="64"/>
      </bottom>
      <diagonal/>
    </border>
    <border>
      <left/>
      <right/>
      <top style="thin">
        <color auto="1"/>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theme="0"/>
      </top>
      <bottom style="thin">
        <color theme="0"/>
      </bottom>
      <diagonal/>
    </border>
    <border>
      <left style="thin">
        <color indexed="64"/>
      </left>
      <right/>
      <top style="thin">
        <color theme="0"/>
      </top>
      <bottom/>
      <diagonal/>
    </border>
    <border>
      <left/>
      <right/>
      <top/>
      <bottom style="double">
        <color auto="1"/>
      </bottom>
      <diagonal/>
    </border>
  </borders>
  <cellStyleXfs count="45">
    <xf numFmtId="0" fontId="0" fillId="0" borderId="0"/>
    <xf numFmtId="41" fontId="1" fillId="0" borderId="0" applyFont="0" applyFill="0" applyBorder="0" applyAlignment="0" applyProtection="0"/>
    <xf numFmtId="0" fontId="2" fillId="0" borderId="0">
      <alignment horizontal="left" vertical="top"/>
    </xf>
    <xf numFmtId="0" fontId="2" fillId="0" borderId="0">
      <alignment horizontal="center" vertical="top"/>
    </xf>
    <xf numFmtId="0" fontId="2" fillId="0" borderId="0">
      <alignment horizontal="right" vertical="top"/>
    </xf>
    <xf numFmtId="0" fontId="2" fillId="0" borderId="0">
      <alignment horizontal="left" vertical="center"/>
    </xf>
    <xf numFmtId="0" fontId="2" fillId="0" borderId="0">
      <alignment horizontal="right" vertical="center"/>
    </xf>
    <xf numFmtId="0" fontId="3" fillId="0" borderId="0">
      <alignment horizontal="left" vertical="top"/>
    </xf>
    <xf numFmtId="0" fontId="3" fillId="0" borderId="0">
      <alignment horizontal="right" vertical="top"/>
    </xf>
    <xf numFmtId="0" fontId="4" fillId="0" borderId="0">
      <alignment horizontal="left" vertical="top"/>
    </xf>
    <xf numFmtId="0" fontId="4" fillId="0" borderId="0">
      <alignment horizontal="right" vertical="top"/>
    </xf>
    <xf numFmtId="0" fontId="5" fillId="0" borderId="0">
      <alignment horizontal="left" vertical="top"/>
    </xf>
    <xf numFmtId="0" fontId="4" fillId="0" borderId="0">
      <alignment horizontal="right" vertical="top"/>
    </xf>
    <xf numFmtId="0" fontId="6" fillId="0" borderId="0">
      <alignment horizontal="left" vertical="top"/>
    </xf>
    <xf numFmtId="0" fontId="6" fillId="0" borderId="0">
      <alignment horizontal="right" vertical="top"/>
    </xf>
    <xf numFmtId="0" fontId="6" fillId="0" borderId="0">
      <alignment horizontal="right" vertical="top"/>
    </xf>
    <xf numFmtId="0" fontId="7" fillId="0" borderId="0">
      <alignment horizontal="right" vertical="top"/>
    </xf>
    <xf numFmtId="0" fontId="7" fillId="0" borderId="0">
      <alignment horizontal="left" vertical="top"/>
    </xf>
    <xf numFmtId="0" fontId="6" fillId="0" borderId="0">
      <alignment horizontal="right" vertical="top"/>
    </xf>
    <xf numFmtId="0" fontId="2" fillId="0" borderId="0">
      <alignment horizontal="left" vertical="top"/>
    </xf>
    <xf numFmtId="0" fontId="2" fillId="0" borderId="0">
      <alignment horizontal="right" vertical="top"/>
    </xf>
    <xf numFmtId="0" fontId="1" fillId="0" borderId="0"/>
    <xf numFmtId="0" fontId="8" fillId="0" borderId="0"/>
    <xf numFmtId="9" fontId="1" fillId="0" borderId="0" applyFont="0" applyFill="0" applyBorder="0" applyAlignment="0" applyProtection="0"/>
    <xf numFmtId="43" fontId="8" fillId="0" borderId="0" applyFont="0" applyFill="0" applyBorder="0" applyAlignment="0" applyProtection="0"/>
    <xf numFmtId="0" fontId="9" fillId="0" borderId="0"/>
    <xf numFmtId="0" fontId="8" fillId="0" borderId="0"/>
    <xf numFmtId="166" fontId="8" fillId="0" borderId="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0" fontId="8" fillId="0" borderId="0"/>
    <xf numFmtId="0" fontId="8" fillId="0" borderId="0"/>
    <xf numFmtId="0" fontId="1" fillId="0" borderId="0"/>
    <xf numFmtId="166" fontId="8"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67" fontId="1" fillId="0" borderId="0" applyFont="0" applyFill="0" applyBorder="0" applyAlignment="0" applyProtection="0"/>
    <xf numFmtId="0" fontId="1" fillId="0" borderId="0"/>
    <xf numFmtId="179" fontId="27" fillId="0" borderId="0" applyNumberFormat="0" applyFill="0" applyBorder="0" applyAlignment="0" applyProtection="0"/>
    <xf numFmtId="0" fontId="1" fillId="0" borderId="0"/>
    <xf numFmtId="0" fontId="8" fillId="0" borderId="0" applyNumberFormat="0" applyFill="0" applyBorder="0" applyAlignment="0" applyProtection="0"/>
    <xf numFmtId="43" fontId="1" fillId="0" borderId="0" applyFont="0" applyFill="0" applyBorder="0" applyAlignment="0" applyProtection="0"/>
  </cellStyleXfs>
  <cellXfs count="919">
    <xf numFmtId="0" fontId="0" fillId="0" borderId="0" xfId="0"/>
    <xf numFmtId="0" fontId="10" fillId="0" borderId="5" xfId="0" applyFont="1" applyBorder="1"/>
    <xf numFmtId="0" fontId="10" fillId="0" borderId="1" xfId="0" applyFont="1" applyBorder="1"/>
    <xf numFmtId="0" fontId="10" fillId="0" borderId="6" xfId="0" applyFont="1" applyBorder="1"/>
    <xf numFmtId="0" fontId="10" fillId="0" borderId="0" xfId="0" applyFont="1"/>
    <xf numFmtId="0" fontId="10" fillId="0" borderId="7" xfId="0" applyFont="1" applyBorder="1"/>
    <xf numFmtId="0" fontId="10" fillId="0" borderId="0" xfId="0" applyFont="1" applyBorder="1"/>
    <xf numFmtId="0" fontId="10" fillId="0" borderId="8" xfId="0" applyFont="1" applyBorder="1"/>
    <xf numFmtId="0" fontId="11" fillId="0" borderId="7" xfId="0" applyFont="1" applyBorder="1" applyAlignment="1">
      <alignment horizontal="center"/>
    </xf>
    <xf numFmtId="0" fontId="11" fillId="0" borderId="0" xfId="0" applyFont="1" applyBorder="1" applyAlignment="1">
      <alignment horizontal="center"/>
    </xf>
    <xf numFmtId="0" fontId="11" fillId="0" borderId="8" xfId="0" applyFont="1" applyBorder="1" applyAlignment="1">
      <alignment horizontal="center"/>
    </xf>
    <xf numFmtId="0" fontId="11" fillId="0" borderId="0" xfId="0" applyFont="1" applyBorder="1"/>
    <xf numFmtId="169" fontId="10" fillId="0" borderId="0" xfId="0" applyNumberFormat="1" applyFont="1"/>
    <xf numFmtId="0" fontId="10" fillId="0" borderId="0" xfId="0" quotePrefix="1" applyFont="1" applyBorder="1" applyAlignment="1">
      <alignment horizontal="left" wrapText="1"/>
    </xf>
    <xf numFmtId="0" fontId="10" fillId="0" borderId="8" xfId="0" quotePrefix="1" applyFont="1" applyBorder="1" applyAlignment="1">
      <alignment horizontal="left" wrapText="1"/>
    </xf>
    <xf numFmtId="14" fontId="10" fillId="0" borderId="0" xfId="0" applyNumberFormat="1" applyFont="1" applyBorder="1"/>
    <xf numFmtId="0" fontId="11"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10" fillId="0" borderId="0" xfId="0" applyFont="1" applyBorder="1" applyAlignment="1">
      <alignment horizontal="center"/>
    </xf>
    <xf numFmtId="3" fontId="10" fillId="0" borderId="0" xfId="0" applyNumberFormat="1" applyFont="1" applyBorder="1" applyAlignment="1">
      <alignment horizontal="center"/>
    </xf>
    <xf numFmtId="0" fontId="10" fillId="0" borderId="0" xfId="0" applyFont="1" applyFill="1" applyBorder="1" applyAlignment="1">
      <alignment horizontal="center"/>
    </xf>
    <xf numFmtId="3" fontId="10" fillId="0" borderId="0" xfId="0" applyNumberFormat="1" applyFont="1" applyFill="1" applyBorder="1"/>
    <xf numFmtId="3" fontId="10" fillId="0" borderId="0" xfId="0" applyNumberFormat="1" applyFont="1"/>
    <xf numFmtId="3" fontId="11" fillId="0" borderId="0" xfId="0" applyNumberFormat="1" applyFont="1" applyBorder="1"/>
    <xf numFmtId="3" fontId="11" fillId="0" borderId="0" xfId="0" applyNumberFormat="1" applyFont="1" applyBorder="1" applyAlignment="1">
      <alignment horizontal="center"/>
    </xf>
    <xf numFmtId="3" fontId="11" fillId="0" borderId="0" xfId="0" applyNumberFormat="1" applyFont="1" applyFill="1" applyBorder="1"/>
    <xf numFmtId="0" fontId="10" fillId="0" borderId="9" xfId="0" applyFont="1" applyBorder="1"/>
    <xf numFmtId="0" fontId="10" fillId="0" borderId="2" xfId="0" applyFont="1" applyBorder="1"/>
    <xf numFmtId="0" fontId="10" fillId="0" borderId="10" xfId="0" applyFont="1" applyBorder="1"/>
    <xf numFmtId="0" fontId="10" fillId="2" borderId="0" xfId="0" applyFont="1" applyFill="1" applyBorder="1"/>
    <xf numFmtId="0" fontId="10" fillId="0" borderId="7" xfId="0" applyFont="1" applyFill="1" applyBorder="1"/>
    <xf numFmtId="0" fontId="10" fillId="0" borderId="0" xfId="0" applyFont="1" applyFill="1" applyBorder="1"/>
    <xf numFmtId="0" fontId="10" fillId="0" borderId="8" xfId="0" applyFont="1" applyFill="1" applyBorder="1"/>
    <xf numFmtId="0" fontId="10" fillId="0" borderId="0" xfId="0" applyFont="1" applyFill="1"/>
    <xf numFmtId="0" fontId="11" fillId="0" borderId="11" xfId="0" applyFont="1" applyBorder="1" applyAlignment="1">
      <alignment horizontal="center" vertical="center" wrapText="1"/>
    </xf>
    <xf numFmtId="0" fontId="10" fillId="0" borderId="11" xfId="0" applyFont="1" applyBorder="1" applyAlignment="1">
      <alignment horizontal="center"/>
    </xf>
    <xf numFmtId="0" fontId="10" fillId="0" borderId="11" xfId="0" applyFont="1" applyBorder="1"/>
    <xf numFmtId="3" fontId="10" fillId="0" borderId="11" xfId="0" applyNumberFormat="1" applyFont="1" applyBorder="1" applyAlignment="1">
      <alignment horizontal="center"/>
    </xf>
    <xf numFmtId="3" fontId="10" fillId="0" borderId="11" xfId="0" applyNumberFormat="1" applyFont="1" applyBorder="1"/>
    <xf numFmtId="0" fontId="11" fillId="0" borderId="11" xfId="0" applyFont="1" applyBorder="1"/>
    <xf numFmtId="3" fontId="11" fillId="0" borderId="11" xfId="0" applyNumberFormat="1" applyFont="1" applyBorder="1"/>
    <xf numFmtId="3" fontId="11" fillId="0" borderId="11" xfId="0" applyNumberFormat="1" applyFont="1" applyBorder="1" applyAlignment="1">
      <alignment horizontal="center"/>
    </xf>
    <xf numFmtId="0" fontId="10" fillId="0" borderId="0" xfId="32" applyFont="1" applyFill="1" applyAlignment="1">
      <alignment horizontal="center" vertical="center"/>
    </xf>
    <xf numFmtId="0" fontId="10" fillId="0" borderId="0" xfId="0" applyFont="1" applyAlignment="1">
      <alignment horizontal="center"/>
    </xf>
    <xf numFmtId="0" fontId="10" fillId="0" borderId="0" xfId="32" applyFont="1" applyFill="1" applyAlignment="1">
      <alignment horizontal="left" vertical="center"/>
    </xf>
    <xf numFmtId="0" fontId="10" fillId="0" borderId="0" xfId="32" applyFont="1" applyFill="1" applyAlignment="1">
      <alignment horizontal="center"/>
    </xf>
    <xf numFmtId="0" fontId="12" fillId="0" borderId="0" xfId="0" applyFont="1" applyFill="1"/>
    <xf numFmtId="0" fontId="12" fillId="0" borderId="0" xfId="0" applyFont="1" applyFill="1" applyBorder="1"/>
    <xf numFmtId="0" fontId="12" fillId="0" borderId="0" xfId="0" applyFont="1" applyFill="1" applyBorder="1" applyAlignment="1">
      <alignment horizontal="left"/>
    </xf>
    <xf numFmtId="0" fontId="12" fillId="0" borderId="12" xfId="0" applyFont="1" applyFill="1" applyBorder="1"/>
    <xf numFmtId="14" fontId="13" fillId="0" borderId="11" xfId="0" applyNumberFormat="1" applyFont="1" applyFill="1" applyBorder="1" applyAlignment="1">
      <alignment horizontal="center" vertical="top"/>
    </xf>
    <xf numFmtId="0" fontId="12" fillId="0" borderId="3" xfId="0" applyFont="1" applyFill="1" applyBorder="1"/>
    <xf numFmtId="0" fontId="13" fillId="0" borderId="7" xfId="0" applyFont="1" applyFill="1" applyBorder="1"/>
    <xf numFmtId="0" fontId="12" fillId="0" borderId="13" xfId="0" applyFont="1" applyFill="1" applyBorder="1"/>
    <xf numFmtId="0" fontId="12" fillId="0" borderId="8" xfId="0" applyFont="1" applyFill="1" applyBorder="1"/>
    <xf numFmtId="0" fontId="12" fillId="0" borderId="7" xfId="0" applyFont="1" applyFill="1" applyBorder="1"/>
    <xf numFmtId="0" fontId="13" fillId="0" borderId="0" xfId="0" applyFont="1" applyFill="1" applyBorder="1"/>
    <xf numFmtId="170" fontId="12" fillId="0" borderId="13" xfId="32" applyNumberFormat="1" applyFont="1" applyFill="1" applyBorder="1" applyAlignment="1"/>
    <xf numFmtId="3" fontId="12" fillId="0" borderId="0" xfId="0" applyNumberFormat="1" applyFont="1" applyFill="1"/>
    <xf numFmtId="170" fontId="12" fillId="0" borderId="0" xfId="0" applyNumberFormat="1" applyFont="1" applyFill="1"/>
    <xf numFmtId="170" fontId="12" fillId="0" borderId="8" xfId="32" applyNumberFormat="1" applyFont="1" applyFill="1" applyBorder="1" applyAlignment="1"/>
    <xf numFmtId="0" fontId="13" fillId="0" borderId="12" xfId="0" applyFont="1" applyFill="1" applyBorder="1"/>
    <xf numFmtId="170" fontId="13" fillId="0" borderId="11" xfId="0" applyNumberFormat="1" applyFont="1" applyFill="1" applyBorder="1"/>
    <xf numFmtId="0" fontId="13" fillId="0" borderId="3" xfId="0" applyFont="1" applyFill="1" applyBorder="1"/>
    <xf numFmtId="170" fontId="12" fillId="0" borderId="0" xfId="0" applyNumberFormat="1" applyFont="1" applyFill="1" applyBorder="1"/>
    <xf numFmtId="0" fontId="12" fillId="0" borderId="14" xfId="0" applyFont="1" applyFill="1" applyBorder="1"/>
    <xf numFmtId="170" fontId="12" fillId="0" borderId="0" xfId="32" applyNumberFormat="1" applyFont="1" applyFill="1" applyBorder="1" applyAlignment="1"/>
    <xf numFmtId="0" fontId="13" fillId="0" borderId="15" xfId="0" applyFont="1" applyFill="1" applyBorder="1"/>
    <xf numFmtId="170" fontId="13" fillId="0" borderId="11" xfId="32" applyNumberFormat="1" applyFont="1" applyFill="1" applyBorder="1" applyAlignment="1"/>
    <xf numFmtId="170" fontId="13" fillId="0" borderId="15" xfId="0" applyNumberFormat="1" applyFont="1" applyFill="1" applyBorder="1"/>
    <xf numFmtId="170" fontId="13" fillId="0" borderId="0" xfId="0" applyNumberFormat="1" applyFont="1" applyFill="1" applyBorder="1"/>
    <xf numFmtId="171" fontId="12" fillId="0" borderId="0" xfId="0" applyNumberFormat="1" applyFont="1" applyFill="1" applyBorder="1"/>
    <xf numFmtId="0" fontId="15" fillId="0" borderId="0" xfId="0" applyFont="1" applyFill="1"/>
    <xf numFmtId="0" fontId="13" fillId="0" borderId="0" xfId="32" applyFont="1" applyFill="1"/>
    <xf numFmtId="170" fontId="13" fillId="0" borderId="0" xfId="32" applyNumberFormat="1" applyFont="1" applyFill="1" applyAlignment="1"/>
    <xf numFmtId="0" fontId="13" fillId="0" borderId="0" xfId="32" applyFont="1" applyFill="1" applyBorder="1"/>
    <xf numFmtId="170" fontId="13" fillId="0" borderId="0" xfId="32" applyNumberFormat="1" applyFont="1" applyFill="1"/>
    <xf numFmtId="0" fontId="10" fillId="0" borderId="14" xfId="0" applyFont="1" applyFill="1" applyBorder="1"/>
    <xf numFmtId="14" fontId="11" fillId="0" borderId="15" xfId="0" applyNumberFormat="1" applyFont="1" applyFill="1" applyBorder="1" applyAlignment="1">
      <alignment horizontal="center" vertical="top"/>
    </xf>
    <xf numFmtId="0" fontId="10" fillId="0" borderId="13" xfId="0" applyFont="1" applyFill="1" applyBorder="1"/>
    <xf numFmtId="170" fontId="10" fillId="0" borderId="8" xfId="32" applyNumberFormat="1" applyFont="1" applyFill="1" applyBorder="1"/>
    <xf numFmtId="0" fontId="11" fillId="0" borderId="11" xfId="0" applyFont="1" applyFill="1" applyBorder="1"/>
    <xf numFmtId="170" fontId="11" fillId="0" borderId="15" xfId="0" applyNumberFormat="1" applyFont="1" applyFill="1" applyBorder="1"/>
    <xf numFmtId="0" fontId="10" fillId="0" borderId="13" xfId="0" applyFont="1" applyFill="1" applyBorder="1" applyAlignment="1">
      <alignment wrapText="1"/>
    </xf>
    <xf numFmtId="170" fontId="10" fillId="0" borderId="13" xfId="32" applyNumberFormat="1" applyFont="1" applyFill="1" applyBorder="1"/>
    <xf numFmtId="0" fontId="10" fillId="0" borderId="16" xfId="0" applyFont="1" applyFill="1" applyBorder="1"/>
    <xf numFmtId="0" fontId="11" fillId="0" borderId="12" xfId="0" applyFont="1" applyFill="1" applyBorder="1"/>
    <xf numFmtId="170" fontId="11" fillId="0" borderId="11" xfId="0" applyNumberFormat="1" applyFont="1" applyFill="1" applyBorder="1"/>
    <xf numFmtId="0" fontId="10" fillId="0" borderId="9" xfId="0" applyFont="1" applyFill="1" applyBorder="1"/>
    <xf numFmtId="0" fontId="10" fillId="0" borderId="2" xfId="0" applyFont="1" applyFill="1" applyBorder="1"/>
    <xf numFmtId="0" fontId="10" fillId="0" borderId="10" xfId="0" applyFont="1" applyFill="1" applyBorder="1"/>
    <xf numFmtId="0" fontId="17" fillId="0" borderId="0" xfId="32" applyFont="1" applyFill="1" applyAlignment="1"/>
    <xf numFmtId="0" fontId="18" fillId="0" borderId="0" xfId="0" applyFont="1" applyFill="1"/>
    <xf numFmtId="0" fontId="10" fillId="0" borderId="0" xfId="32" applyFont="1" applyFill="1" applyAlignment="1">
      <alignment horizontal="left"/>
    </xf>
    <xf numFmtId="0" fontId="11" fillId="0" borderId="0" xfId="0" applyFont="1" applyFill="1"/>
    <xf numFmtId="172" fontId="10" fillId="0" borderId="0" xfId="0" applyNumberFormat="1" applyFont="1" applyFill="1"/>
    <xf numFmtId="41" fontId="10" fillId="0" borderId="0" xfId="1" applyFont="1" applyFill="1"/>
    <xf numFmtId="0" fontId="10" fillId="0" borderId="0" xfId="30" applyFont="1" applyFill="1" applyBorder="1" applyAlignment="1">
      <alignment vertical="center"/>
    </xf>
    <xf numFmtId="0" fontId="10" fillId="0" borderId="2" xfId="30" applyFont="1" applyFill="1" applyBorder="1" applyAlignment="1">
      <alignment vertical="center"/>
    </xf>
    <xf numFmtId="0" fontId="11" fillId="0" borderId="3" xfId="34" applyFont="1" applyFill="1" applyBorder="1" applyAlignment="1">
      <alignment horizontal="left" vertical="center"/>
    </xf>
    <xf numFmtId="0" fontId="11" fillId="0" borderId="3" xfId="34" applyFont="1" applyFill="1" applyBorder="1" applyAlignment="1">
      <alignment horizontal="center" vertical="center"/>
    </xf>
    <xf numFmtId="0" fontId="11" fillId="0" borderId="1" xfId="34" applyFont="1" applyFill="1" applyBorder="1" applyAlignment="1">
      <alignment horizontal="left" vertical="center"/>
    </xf>
    <xf numFmtId="0" fontId="11" fillId="0" borderId="1" xfId="34" applyFont="1" applyFill="1" applyBorder="1" applyAlignment="1">
      <alignment horizontal="center" vertical="center"/>
    </xf>
    <xf numFmtId="0" fontId="10" fillId="0" borderId="0" xfId="34" applyFont="1" applyFill="1" applyBorder="1" applyAlignment="1">
      <alignment horizontal="left" vertical="center" wrapText="1"/>
    </xf>
    <xf numFmtId="41" fontId="10" fillId="0" borderId="0" xfId="1" applyFont="1" applyFill="1" applyBorder="1" applyAlignment="1">
      <alignment horizontal="right" vertical="center"/>
    </xf>
    <xf numFmtId="41" fontId="11" fillId="0" borderId="4" xfId="1" applyFont="1" applyFill="1" applyBorder="1" applyAlignment="1">
      <alignment horizontal="right" vertical="center"/>
    </xf>
    <xf numFmtId="41" fontId="11" fillId="0" borderId="0" xfId="1" applyFont="1" applyFill="1" applyBorder="1" applyAlignment="1">
      <alignment horizontal="right" vertical="center"/>
    </xf>
    <xf numFmtId="0" fontId="11" fillId="0" borderId="3" xfId="34" applyFont="1" applyFill="1" applyBorder="1" applyAlignment="1">
      <alignment horizontal="left" vertical="center" wrapText="1"/>
    </xf>
    <xf numFmtId="0" fontId="11" fillId="0" borderId="3" xfId="34" applyFont="1" applyFill="1" applyBorder="1" applyAlignment="1">
      <alignment vertical="center"/>
    </xf>
    <xf numFmtId="0" fontId="10" fillId="0" borderId="3" xfId="34" applyFont="1" applyFill="1" applyBorder="1" applyAlignment="1">
      <alignment vertical="center"/>
    </xf>
    <xf numFmtId="165" fontId="10" fillId="0" borderId="1" xfId="34" applyNumberFormat="1" applyFont="1" applyFill="1" applyBorder="1" applyAlignment="1">
      <alignment vertical="center"/>
    </xf>
    <xf numFmtId="174" fontId="11" fillId="0" borderId="0" xfId="28" applyNumberFormat="1" applyFont="1" applyFill="1" applyBorder="1" applyAlignment="1">
      <alignment horizontal="center" vertical="center"/>
    </xf>
    <xf numFmtId="165" fontId="11" fillId="0" borderId="3" xfId="28" applyNumberFormat="1" applyFont="1" applyFill="1" applyBorder="1" applyAlignment="1">
      <alignment horizontal="center" vertical="center"/>
    </xf>
    <xf numFmtId="165" fontId="11" fillId="0" borderId="0" xfId="28" applyNumberFormat="1" applyFont="1" applyFill="1" applyBorder="1" applyAlignment="1">
      <alignment vertical="center"/>
    </xf>
    <xf numFmtId="41" fontId="11" fillId="0" borderId="0" xfId="1" applyFont="1" applyFill="1" applyBorder="1" applyAlignment="1">
      <alignment horizontal="center" vertical="center"/>
    </xf>
    <xf numFmtId="41" fontId="11" fillId="0" borderId="0" xfId="1" applyFont="1" applyFill="1" applyBorder="1" applyAlignment="1">
      <alignment vertical="center"/>
    </xf>
    <xf numFmtId="0" fontId="11" fillId="0" borderId="2" xfId="34" applyFont="1" applyFill="1" applyBorder="1" applyAlignment="1">
      <alignment horizontal="left" vertical="center" wrapText="1"/>
    </xf>
    <xf numFmtId="0" fontId="11" fillId="0" borderId="2" xfId="34" applyFont="1" applyFill="1" applyBorder="1" applyAlignment="1">
      <alignment vertical="center"/>
    </xf>
    <xf numFmtId="0" fontId="10" fillId="0" borderId="2" xfId="34" applyFont="1" applyFill="1" applyBorder="1" applyAlignment="1">
      <alignment vertical="center"/>
    </xf>
    <xf numFmtId="0" fontId="11" fillId="0" borderId="0" xfId="34" applyFont="1" applyFill="1" applyBorder="1" applyAlignment="1">
      <alignment horizontal="left" vertical="center" wrapText="1"/>
    </xf>
    <xf numFmtId="0" fontId="11" fillId="0" borderId="0" xfId="34" applyFont="1" applyFill="1" applyBorder="1" applyAlignment="1">
      <alignment vertical="center"/>
    </xf>
    <xf numFmtId="0" fontId="10" fillId="0" borderId="0" xfId="34" applyFont="1" applyFill="1" applyBorder="1" applyAlignment="1">
      <alignment vertical="center"/>
    </xf>
    <xf numFmtId="41" fontId="11" fillId="0" borderId="3" xfId="1" applyFont="1" applyFill="1" applyBorder="1" applyAlignment="1">
      <alignment horizontal="center" vertical="center"/>
    </xf>
    <xf numFmtId="41" fontId="11" fillId="0" borderId="3" xfId="1" applyFont="1" applyFill="1" applyBorder="1" applyAlignment="1">
      <alignment horizontal="right" vertical="center"/>
    </xf>
    <xf numFmtId="165" fontId="10" fillId="0" borderId="0" xfId="30" applyNumberFormat="1" applyFont="1" applyFill="1" applyBorder="1" applyAlignment="1">
      <alignment vertical="center"/>
    </xf>
    <xf numFmtId="165" fontId="10" fillId="0" borderId="0" xfId="34" applyNumberFormat="1" applyFont="1" applyFill="1" applyBorder="1" applyAlignment="1">
      <alignment vertical="center"/>
    </xf>
    <xf numFmtId="165" fontId="10" fillId="0" borderId="2" xfId="34" applyNumberFormat="1" applyFont="1" applyFill="1" applyBorder="1" applyAlignment="1">
      <alignment vertical="center"/>
    </xf>
    <xf numFmtId="0" fontId="11" fillId="0" borderId="2" xfId="35" applyFont="1" applyFill="1" applyBorder="1" applyAlignment="1">
      <alignment horizontal="left" vertical="center" wrapText="1"/>
    </xf>
    <xf numFmtId="0" fontId="11" fillId="0" borderId="2" xfId="35" applyFont="1" applyFill="1" applyBorder="1" applyAlignment="1">
      <alignment vertical="center"/>
    </xf>
    <xf numFmtId="0" fontId="10" fillId="0" borderId="2" xfId="35" applyFont="1" applyFill="1" applyBorder="1" applyAlignment="1">
      <alignment vertical="center"/>
    </xf>
    <xf numFmtId="41" fontId="11" fillId="0" borderId="2" xfId="1" applyFont="1" applyFill="1" applyBorder="1" applyAlignment="1">
      <alignment horizontal="right" vertical="center"/>
    </xf>
    <xf numFmtId="165" fontId="10" fillId="0" borderId="0" xfId="28" applyNumberFormat="1" applyFont="1" applyFill="1" applyBorder="1" applyAlignment="1">
      <alignment horizontal="right" vertical="center"/>
    </xf>
    <xf numFmtId="165" fontId="10" fillId="0" borderId="0" xfId="35" applyNumberFormat="1" applyFont="1" applyFill="1" applyBorder="1" applyAlignment="1">
      <alignment horizontal="right" vertical="center"/>
    </xf>
    <xf numFmtId="0" fontId="11" fillId="0" borderId="3" xfId="35" applyFont="1" applyFill="1" applyBorder="1" applyAlignment="1">
      <alignment horizontal="left" vertical="center" wrapText="1"/>
    </xf>
    <xf numFmtId="0" fontId="11" fillId="0" borderId="3" xfId="35" applyFont="1" applyFill="1" applyBorder="1" applyAlignment="1">
      <alignment vertical="center"/>
    </xf>
    <xf numFmtId="0" fontId="10" fillId="0" borderId="3" xfId="35" applyFont="1" applyFill="1" applyBorder="1" applyAlignment="1">
      <alignment vertical="center"/>
    </xf>
    <xf numFmtId="41" fontId="10" fillId="0" borderId="0" xfId="1" applyFont="1" applyFill="1" applyBorder="1" applyAlignment="1">
      <alignment vertical="center"/>
    </xf>
    <xf numFmtId="0" fontId="11" fillId="0" borderId="0" xfId="0" applyFont="1" applyFill="1" applyBorder="1" applyAlignment="1">
      <alignment vertical="center" wrapText="1"/>
    </xf>
    <xf numFmtId="41" fontId="11" fillId="0" borderId="3" xfId="1" applyFont="1" applyFill="1" applyBorder="1" applyAlignment="1">
      <alignment vertical="center" wrapText="1"/>
    </xf>
    <xf numFmtId="0" fontId="11" fillId="0" borderId="0" xfId="0" applyFont="1" applyFill="1" applyBorder="1" applyAlignment="1">
      <alignment horizontal="left" vertical="center" wrapText="1"/>
    </xf>
    <xf numFmtId="41" fontId="10" fillId="0" borderId="0" xfId="1" applyFont="1" applyFill="1" applyBorder="1" applyAlignment="1">
      <alignment horizontal="left" vertical="center" wrapText="1"/>
    </xf>
    <xf numFmtId="41" fontId="11" fillId="0" borderId="0" xfId="1" applyFont="1" applyFill="1" applyBorder="1" applyAlignment="1">
      <alignment vertical="center" wrapText="1"/>
    </xf>
    <xf numFmtId="3" fontId="11" fillId="0" borderId="0" xfId="29" applyNumberFormat="1" applyFont="1" applyFill="1" applyBorder="1" applyAlignment="1">
      <alignment horizontal="right" vertical="center"/>
    </xf>
    <xf numFmtId="3" fontId="10" fillId="0" borderId="0" xfId="35" applyNumberFormat="1" applyFont="1" applyFill="1" applyBorder="1" applyAlignment="1">
      <alignment horizontal="right" vertical="center"/>
    </xf>
    <xf numFmtId="175" fontId="11" fillId="0" borderId="0" xfId="29" applyNumberFormat="1" applyFont="1" applyFill="1" applyBorder="1" applyAlignment="1">
      <alignment horizontal="right" vertical="center"/>
    </xf>
    <xf numFmtId="165" fontId="11" fillId="0" borderId="0" xfId="28" applyNumberFormat="1" applyFont="1" applyFill="1" applyBorder="1" applyAlignment="1">
      <alignment horizontal="right" vertical="center"/>
    </xf>
    <xf numFmtId="165" fontId="10" fillId="0" borderId="3" xfId="34" applyNumberFormat="1" applyFont="1" applyFill="1" applyBorder="1" applyAlignment="1">
      <alignment vertical="center"/>
    </xf>
    <xf numFmtId="165" fontId="11" fillId="0" borderId="0" xfId="28" applyNumberFormat="1" applyFont="1" applyFill="1" applyBorder="1" applyAlignment="1">
      <alignment horizontal="center" vertical="center"/>
    </xf>
    <xf numFmtId="0" fontId="10" fillId="0" borderId="0" xfId="0" applyFont="1" applyFill="1" applyBorder="1" applyAlignment="1">
      <alignment vertical="center"/>
    </xf>
    <xf numFmtId="41" fontId="10" fillId="0" borderId="0" xfId="1" applyFont="1" applyFill="1" applyBorder="1"/>
    <xf numFmtId="41" fontId="11" fillId="0" borderId="3" xfId="1" applyFont="1" applyFill="1" applyBorder="1" applyAlignment="1">
      <alignment horizontal="left" vertical="center" wrapText="1"/>
    </xf>
    <xf numFmtId="41" fontId="11" fillId="0" borderId="4" xfId="1" applyFont="1" applyFill="1" applyBorder="1" applyAlignment="1">
      <alignment horizontal="left" vertical="center" wrapText="1"/>
    </xf>
    <xf numFmtId="0" fontId="10" fillId="0" borderId="7" xfId="30" applyFont="1" applyFill="1" applyBorder="1" applyAlignment="1">
      <alignment vertical="center"/>
    </xf>
    <xf numFmtId="165" fontId="10" fillId="0" borderId="7" xfId="34" applyNumberFormat="1" applyFont="1" applyFill="1" applyBorder="1" applyAlignment="1">
      <alignment vertical="center"/>
    </xf>
    <xf numFmtId="165" fontId="11" fillId="0" borderId="1" xfId="28" applyNumberFormat="1" applyFont="1" applyFill="1" applyBorder="1" applyAlignment="1">
      <alignment horizontal="right" vertical="center"/>
    </xf>
    <xf numFmtId="165" fontId="11" fillId="0" borderId="0" xfId="34" applyNumberFormat="1" applyFont="1" applyFill="1" applyBorder="1" applyAlignment="1">
      <alignment horizontal="right" vertical="center"/>
    </xf>
    <xf numFmtId="41" fontId="11" fillId="0" borderId="3" xfId="1" applyFont="1" applyFill="1" applyBorder="1" applyAlignment="1">
      <alignment vertical="center"/>
    </xf>
    <xf numFmtId="41" fontId="11" fillId="0" borderId="4" xfId="1" applyFont="1" applyFill="1" applyBorder="1" applyAlignment="1">
      <alignment vertical="center"/>
    </xf>
    <xf numFmtId="165" fontId="11" fillId="0" borderId="3" xfId="34" applyNumberFormat="1" applyFont="1" applyFill="1" applyBorder="1" applyAlignment="1">
      <alignment vertical="center"/>
    </xf>
    <xf numFmtId="0" fontId="10" fillId="0" borderId="0" xfId="30" applyFont="1" applyFill="1" applyBorder="1" applyAlignment="1">
      <alignment vertical="center" wrapText="1"/>
    </xf>
    <xf numFmtId="0" fontId="10" fillId="0" borderId="0" xfId="30" applyFont="1" applyFill="1" applyBorder="1"/>
    <xf numFmtId="0" fontId="11" fillId="0" borderId="0" xfId="30" applyFont="1" applyFill="1" applyBorder="1"/>
    <xf numFmtId="165" fontId="11" fillId="0" borderId="1" xfId="28" applyNumberFormat="1" applyFont="1" applyFill="1" applyBorder="1" applyAlignment="1">
      <alignment horizontal="center" vertical="center"/>
    </xf>
    <xf numFmtId="165" fontId="10" fillId="0" borderId="0" xfId="0" applyNumberFormat="1" applyFont="1" applyFill="1" applyBorder="1"/>
    <xf numFmtId="165" fontId="10" fillId="0" borderId="0" xfId="28" applyNumberFormat="1" applyFont="1" applyFill="1" applyBorder="1" applyAlignment="1">
      <alignment vertical="center"/>
    </xf>
    <xf numFmtId="165" fontId="10" fillId="0" borderId="3" xfId="38" applyNumberFormat="1" applyFont="1" applyFill="1" applyBorder="1" applyAlignment="1">
      <alignment vertical="center"/>
    </xf>
    <xf numFmtId="49" fontId="10" fillId="0" borderId="0" xfId="28" applyNumberFormat="1" applyFont="1" applyFill="1" applyBorder="1" applyAlignment="1">
      <alignment horizontal="center" vertical="center"/>
    </xf>
    <xf numFmtId="165" fontId="11" fillId="0" borderId="0" xfId="34" applyNumberFormat="1" applyFont="1" applyFill="1" applyBorder="1" applyAlignment="1">
      <alignment vertical="center"/>
    </xf>
    <xf numFmtId="165" fontId="10" fillId="0" borderId="2" xfId="28" applyNumberFormat="1" applyFont="1" applyFill="1" applyBorder="1" applyAlignment="1">
      <alignment vertical="center"/>
    </xf>
    <xf numFmtId="0" fontId="10" fillId="0" borderId="10" xfId="30" applyFont="1" applyFill="1" applyBorder="1" applyAlignment="1">
      <alignment vertical="center"/>
    </xf>
    <xf numFmtId="0" fontId="10" fillId="0" borderId="0" xfId="30" applyFont="1" applyFill="1" applyAlignment="1">
      <alignment vertical="center"/>
    </xf>
    <xf numFmtId="0" fontId="10" fillId="0" borderId="8" xfId="30" applyFont="1" applyFill="1" applyBorder="1" applyAlignment="1">
      <alignment vertical="center"/>
    </xf>
    <xf numFmtId="0" fontId="11" fillId="0" borderId="7" xfId="30" applyFont="1" applyFill="1" applyBorder="1" applyAlignment="1">
      <alignment vertical="center"/>
    </xf>
    <xf numFmtId="0" fontId="11" fillId="0" borderId="0" xfId="30" applyFont="1" applyFill="1" applyBorder="1" applyAlignment="1">
      <alignment vertical="center"/>
    </xf>
    <xf numFmtId="165" fontId="10" fillId="0" borderId="0" xfId="35" applyNumberFormat="1" applyFont="1" applyFill="1" applyBorder="1" applyAlignment="1">
      <alignment vertical="center"/>
    </xf>
    <xf numFmtId="0" fontId="10" fillId="0" borderId="8" xfId="0" applyFont="1" applyFill="1" applyBorder="1" applyAlignment="1">
      <alignment vertical="center"/>
    </xf>
    <xf numFmtId="165" fontId="10" fillId="0" borderId="8" xfId="34" applyNumberFormat="1" applyFont="1" applyFill="1" applyBorder="1" applyAlignment="1">
      <alignment vertical="center"/>
    </xf>
    <xf numFmtId="0" fontId="10" fillId="0" borderId="7" xfId="0" applyFont="1" applyFill="1" applyBorder="1" applyAlignment="1">
      <alignment horizontal="justify" vertical="center"/>
    </xf>
    <xf numFmtId="165" fontId="10" fillId="0" borderId="0" xfId="38" applyNumberFormat="1" applyFont="1" applyFill="1" applyBorder="1" applyAlignment="1">
      <alignment vertical="center"/>
    </xf>
    <xf numFmtId="3" fontId="10" fillId="0" borderId="0" xfId="30" applyNumberFormat="1" applyFont="1" applyFill="1" applyAlignment="1">
      <alignment vertical="center"/>
    </xf>
    <xf numFmtId="0" fontId="11" fillId="0" borderId="12" xfId="34" applyFont="1" applyFill="1" applyBorder="1" applyAlignment="1">
      <alignment horizontal="left" vertical="center"/>
    </xf>
    <xf numFmtId="0" fontId="11" fillId="0" borderId="15" xfId="34" applyFont="1" applyFill="1" applyBorder="1" applyAlignment="1">
      <alignment horizontal="center" vertical="center"/>
    </xf>
    <xf numFmtId="0" fontId="11" fillId="0" borderId="5" xfId="34" applyFont="1" applyFill="1" applyBorder="1" applyAlignment="1">
      <alignment horizontal="left" vertical="center"/>
    </xf>
    <xf numFmtId="0" fontId="11" fillId="0" borderId="6" xfId="34" applyFont="1" applyFill="1" applyBorder="1" applyAlignment="1">
      <alignment horizontal="center" vertical="center"/>
    </xf>
    <xf numFmtId="0" fontId="10" fillId="0" borderId="7" xfId="34" applyFont="1" applyFill="1" applyBorder="1" applyAlignment="1">
      <alignment horizontal="left" vertical="center"/>
    </xf>
    <xf numFmtId="0" fontId="10" fillId="0" borderId="0" xfId="34" applyFont="1" applyFill="1" applyBorder="1" applyAlignment="1">
      <alignment horizontal="left" vertical="center"/>
    </xf>
    <xf numFmtId="0" fontId="10" fillId="0" borderId="8" xfId="34" applyFont="1" applyFill="1" applyBorder="1" applyAlignment="1">
      <alignment horizontal="left" vertical="center" wrapText="1"/>
    </xf>
    <xf numFmtId="0" fontId="11" fillId="0" borderId="7" xfId="34" applyFont="1" applyFill="1" applyBorder="1" applyAlignment="1">
      <alignment horizontal="left" vertical="center"/>
    </xf>
    <xf numFmtId="0" fontId="11" fillId="0" borderId="0" xfId="34" applyFont="1" applyFill="1" applyBorder="1" applyAlignment="1">
      <alignment horizontal="left" vertical="center"/>
    </xf>
    <xf numFmtId="0" fontId="10" fillId="0" borderId="7" xfId="30" applyFont="1" applyFill="1" applyBorder="1" applyAlignment="1">
      <alignment horizontal="justify" vertical="center"/>
    </xf>
    <xf numFmtId="41" fontId="10" fillId="0" borderId="13" xfId="1" applyFont="1" applyFill="1" applyBorder="1"/>
    <xf numFmtId="14" fontId="11" fillId="0" borderId="2" xfId="28" applyNumberFormat="1" applyFont="1" applyFill="1" applyBorder="1" applyAlignment="1">
      <alignment horizontal="center" vertical="center"/>
    </xf>
    <xf numFmtId="176" fontId="11" fillId="0" borderId="0" xfId="28" applyNumberFormat="1" applyFont="1" applyFill="1" applyBorder="1" applyAlignment="1">
      <alignment horizontal="center" vertical="center" wrapText="1"/>
    </xf>
    <xf numFmtId="0" fontId="11" fillId="0" borderId="0" xfId="0" applyFont="1" applyFill="1" applyBorder="1" applyAlignment="1">
      <alignment vertical="center"/>
    </xf>
    <xf numFmtId="41" fontId="10" fillId="0" borderId="0" xfId="0" applyNumberFormat="1" applyFont="1" applyFill="1" applyBorder="1" applyAlignment="1">
      <alignment vertical="center"/>
    </xf>
    <xf numFmtId="0" fontId="20" fillId="0" borderId="7" xfId="30" applyFont="1" applyFill="1" applyBorder="1" applyAlignment="1">
      <alignment horizontal="left" vertical="center"/>
    </xf>
    <xf numFmtId="0" fontId="20" fillId="0" borderId="0" xfId="30" applyFont="1" applyFill="1" applyBorder="1" applyAlignment="1">
      <alignment horizontal="left" vertical="center"/>
    </xf>
    <xf numFmtId="0" fontId="20" fillId="0" borderId="0" xfId="30" applyFont="1" applyFill="1" applyBorder="1" applyAlignment="1">
      <alignment horizontal="center" vertical="center"/>
    </xf>
    <xf numFmtId="0" fontId="20" fillId="0" borderId="0" xfId="30" applyFont="1" applyFill="1" applyBorder="1" applyAlignment="1">
      <alignment horizontal="right" vertical="center"/>
    </xf>
    <xf numFmtId="0" fontId="10" fillId="0" borderId="7" xfId="30" applyFont="1" applyFill="1" applyBorder="1" applyAlignment="1">
      <alignment horizontal="left" vertical="center"/>
    </xf>
    <xf numFmtId="168" fontId="10" fillId="0" borderId="0" xfId="27" applyNumberFormat="1" applyFont="1" applyFill="1" applyBorder="1" applyAlignment="1">
      <alignment horizontal="center" vertical="center"/>
    </xf>
    <xf numFmtId="0" fontId="10" fillId="0" borderId="0" xfId="30" applyFont="1" applyFill="1" applyBorder="1" applyAlignment="1">
      <alignment horizontal="center" vertical="center"/>
    </xf>
    <xf numFmtId="0" fontId="10" fillId="0" borderId="0" xfId="30" applyFont="1" applyFill="1" applyBorder="1" applyAlignment="1">
      <alignment horizontal="right" vertical="center"/>
    </xf>
    <xf numFmtId="9" fontId="10" fillId="0" borderId="0" xfId="23" applyFont="1" applyFill="1" applyBorder="1" applyAlignment="1">
      <alignment horizontal="center"/>
    </xf>
    <xf numFmtId="9" fontId="10" fillId="0" borderId="0" xfId="23" applyFont="1" applyFill="1" applyBorder="1" applyAlignment="1">
      <alignment horizontal="right" vertical="center"/>
    </xf>
    <xf numFmtId="0" fontId="19" fillId="0" borderId="0" xfId="30" applyFont="1" applyFill="1" applyBorder="1" applyAlignment="1">
      <alignment horizontal="left" vertical="center"/>
    </xf>
    <xf numFmtId="3" fontId="10" fillId="0" borderId="0" xfId="30" applyNumberFormat="1" applyFont="1" applyFill="1" applyBorder="1" applyAlignment="1">
      <alignment horizontal="left" vertical="center"/>
    </xf>
    <xf numFmtId="0" fontId="10" fillId="0" borderId="0" xfId="30" applyFont="1" applyFill="1" applyBorder="1" applyAlignment="1">
      <alignment horizontal="left" vertical="center" wrapText="1"/>
    </xf>
    <xf numFmtId="0" fontId="10" fillId="0" borderId="0" xfId="30" applyFont="1" applyFill="1" applyBorder="1" applyAlignment="1">
      <alignment horizontal="right" vertical="center" wrapText="1"/>
    </xf>
    <xf numFmtId="0" fontId="10" fillId="0" borderId="8" xfId="30" applyFont="1" applyFill="1" applyBorder="1" applyAlignment="1">
      <alignment horizontal="left" vertical="center" wrapText="1"/>
    </xf>
    <xf numFmtId="165" fontId="10" fillId="0" borderId="0" xfId="27" applyNumberFormat="1" applyFont="1" applyFill="1" applyBorder="1" applyAlignment="1">
      <alignment horizontal="right" vertical="center"/>
    </xf>
    <xf numFmtId="9" fontId="10" fillId="0" borderId="0" xfId="23" applyFont="1" applyFill="1" applyBorder="1" applyAlignment="1">
      <alignment horizontal="center" vertical="center"/>
    </xf>
    <xf numFmtId="0" fontId="11" fillId="0" borderId="7" xfId="30" applyFont="1" applyFill="1" applyBorder="1" applyAlignment="1">
      <alignment horizontal="left" vertical="center"/>
    </xf>
    <xf numFmtId="0" fontId="10" fillId="0" borderId="0" xfId="34" applyFont="1" applyFill="1" applyBorder="1" applyAlignment="1">
      <alignment vertical="center" wrapText="1"/>
    </xf>
    <xf numFmtId="0" fontId="10" fillId="0" borderId="8" xfId="34" applyFont="1" applyFill="1" applyBorder="1" applyAlignment="1">
      <alignment vertical="center" wrapText="1"/>
    </xf>
    <xf numFmtId="0" fontId="10" fillId="0" borderId="3" xfId="34" applyFont="1" applyFill="1" applyBorder="1" applyAlignment="1">
      <alignment horizontal="left" vertical="center" wrapText="1"/>
    </xf>
    <xf numFmtId="0" fontId="10" fillId="0" borderId="15" xfId="34" applyFont="1" applyFill="1" applyBorder="1" applyAlignment="1">
      <alignment horizontal="left" vertical="center" wrapText="1"/>
    </xf>
    <xf numFmtId="165" fontId="11" fillId="0" borderId="7" xfId="34" applyNumberFormat="1" applyFont="1" applyFill="1" applyBorder="1" applyAlignment="1">
      <alignment vertical="center"/>
    </xf>
    <xf numFmtId="41" fontId="10" fillId="0" borderId="2" xfId="1" applyFont="1" applyFill="1" applyBorder="1" applyAlignment="1">
      <alignment horizontal="justify" vertical="justify" wrapText="1"/>
    </xf>
    <xf numFmtId="173" fontId="10" fillId="0" borderId="3" xfId="34" applyNumberFormat="1" applyFont="1" applyFill="1" applyBorder="1" applyAlignment="1">
      <alignment vertical="center"/>
    </xf>
    <xf numFmtId="0" fontId="10" fillId="0" borderId="15" xfId="34" applyFont="1" applyFill="1" applyBorder="1" applyAlignment="1">
      <alignment vertical="center"/>
    </xf>
    <xf numFmtId="165" fontId="10" fillId="0" borderId="5" xfId="34" applyNumberFormat="1" applyFont="1" applyFill="1" applyBorder="1" applyAlignment="1">
      <alignment vertical="center"/>
    </xf>
    <xf numFmtId="174" fontId="10" fillId="0" borderId="0" xfId="34" applyNumberFormat="1" applyFont="1" applyFill="1" applyBorder="1" applyAlignment="1">
      <alignment vertical="center"/>
    </xf>
    <xf numFmtId="174" fontId="11" fillId="0" borderId="0" xfId="28" applyNumberFormat="1" applyFont="1" applyFill="1" applyBorder="1" applyAlignment="1">
      <alignment vertical="center"/>
    </xf>
    <xf numFmtId="165" fontId="11" fillId="0" borderId="0" xfId="34" applyNumberFormat="1" applyFont="1" applyFill="1" applyBorder="1" applyAlignment="1">
      <alignment horizontal="left" vertical="center"/>
    </xf>
    <xf numFmtId="165" fontId="11" fillId="0" borderId="7" xfId="35" applyNumberFormat="1" applyFont="1" applyFill="1" applyBorder="1" applyAlignment="1">
      <alignment horizontal="left" vertical="center"/>
    </xf>
    <xf numFmtId="175" fontId="10" fillId="0" borderId="0" xfId="30" applyNumberFormat="1" applyFont="1" applyFill="1" applyBorder="1" applyAlignment="1">
      <alignment vertical="center"/>
    </xf>
    <xf numFmtId="165" fontId="11" fillId="0" borderId="7" xfId="34" applyNumberFormat="1" applyFont="1" applyFill="1" applyBorder="1" applyAlignment="1">
      <alignment horizontal="left" vertical="center"/>
    </xf>
    <xf numFmtId="3" fontId="10" fillId="0" borderId="0" xfId="30" applyNumberFormat="1" applyFont="1" applyFill="1" applyBorder="1" applyAlignment="1">
      <alignment vertical="center"/>
    </xf>
    <xf numFmtId="173" fontId="10" fillId="0" borderId="0" xfId="34" applyNumberFormat="1" applyFont="1" applyFill="1" applyBorder="1" applyAlignment="1">
      <alignment vertical="center"/>
    </xf>
    <xf numFmtId="0" fontId="10" fillId="0" borderId="8" xfId="34" applyFont="1" applyFill="1" applyBorder="1" applyAlignment="1">
      <alignment vertical="center"/>
    </xf>
    <xf numFmtId="165" fontId="11" fillId="0" borderId="9" xfId="34" applyNumberFormat="1" applyFont="1" applyFill="1" applyBorder="1" applyAlignment="1">
      <alignment vertical="center"/>
    </xf>
    <xf numFmtId="165" fontId="11" fillId="0" borderId="2" xfId="34" applyNumberFormat="1" applyFont="1" applyFill="1" applyBorder="1" applyAlignment="1">
      <alignment vertical="center"/>
    </xf>
    <xf numFmtId="0" fontId="11" fillId="0" borderId="9" xfId="35" applyFont="1" applyFill="1" applyBorder="1" applyAlignment="1">
      <alignment horizontal="left" vertical="center"/>
    </xf>
    <xf numFmtId="0" fontId="11" fillId="0" borderId="2" xfId="35" applyFont="1" applyFill="1" applyBorder="1" applyAlignment="1">
      <alignment horizontal="left" vertical="center"/>
    </xf>
    <xf numFmtId="173" fontId="10" fillId="0" borderId="2" xfId="35" applyNumberFormat="1" applyFont="1" applyFill="1" applyBorder="1" applyAlignment="1">
      <alignment vertical="center"/>
    </xf>
    <xf numFmtId="0" fontId="10" fillId="0" borderId="10" xfId="35" applyFont="1" applyFill="1" applyBorder="1" applyAlignment="1">
      <alignment vertical="center"/>
    </xf>
    <xf numFmtId="165" fontId="10" fillId="0" borderId="7" xfId="35" applyNumberFormat="1" applyFont="1" applyFill="1" applyBorder="1" applyAlignment="1">
      <alignment vertical="center"/>
    </xf>
    <xf numFmtId="165" fontId="10" fillId="0" borderId="7" xfId="35" applyNumberFormat="1" applyFont="1" applyFill="1" applyBorder="1" applyAlignment="1">
      <alignment horizontal="left" vertical="center"/>
    </xf>
    <xf numFmtId="165" fontId="10" fillId="0" borderId="0" xfId="35" applyNumberFormat="1" applyFont="1" applyFill="1" applyBorder="1" applyAlignment="1">
      <alignment horizontal="left" vertical="center"/>
    </xf>
    <xf numFmtId="174" fontId="10" fillId="0" borderId="0" xfId="35" applyNumberFormat="1" applyFont="1" applyFill="1" applyBorder="1" applyAlignment="1">
      <alignment vertical="center"/>
    </xf>
    <xf numFmtId="165" fontId="11" fillId="0" borderId="0" xfId="35" applyNumberFormat="1" applyFont="1" applyFill="1" applyBorder="1" applyAlignment="1">
      <alignment horizontal="left" vertical="center"/>
    </xf>
    <xf numFmtId="165" fontId="11" fillId="0" borderId="7" xfId="35" applyNumberFormat="1" applyFont="1" applyFill="1" applyBorder="1" applyAlignment="1">
      <alignment vertical="center"/>
    </xf>
    <xf numFmtId="165" fontId="11" fillId="0" borderId="0" xfId="35" applyNumberFormat="1" applyFont="1" applyFill="1" applyBorder="1" applyAlignment="1">
      <alignment vertical="center"/>
    </xf>
    <xf numFmtId="165" fontId="10" fillId="0" borderId="0" xfId="0" applyNumberFormat="1" applyFont="1" applyFill="1" applyBorder="1" applyAlignment="1">
      <alignment vertical="center"/>
    </xf>
    <xf numFmtId="0" fontId="11" fillId="0" borderId="12" xfId="35" applyFont="1" applyFill="1" applyBorder="1" applyAlignment="1">
      <alignment horizontal="left" vertical="center"/>
    </xf>
    <xf numFmtId="0" fontId="11" fillId="0" borderId="3" xfId="35" applyFont="1" applyFill="1" applyBorder="1" applyAlignment="1">
      <alignment horizontal="left" vertical="center"/>
    </xf>
    <xf numFmtId="173" fontId="10" fillId="0" borderId="3" xfId="35" applyNumberFormat="1" applyFont="1" applyFill="1" applyBorder="1" applyAlignment="1">
      <alignment vertical="center"/>
    </xf>
    <xf numFmtId="0" fontId="10" fillId="0" borderId="15" xfId="35" applyFont="1" applyFill="1" applyBorder="1" applyAlignment="1">
      <alignment vertical="center"/>
    </xf>
    <xf numFmtId="0" fontId="11" fillId="0" borderId="7" xfId="13" quotePrefix="1" applyFont="1" applyFill="1" applyBorder="1" applyAlignment="1">
      <alignment vertical="center" wrapText="1"/>
    </xf>
    <xf numFmtId="0" fontId="10" fillId="0" borderId="7" xfId="13" quotePrefix="1" applyFont="1" applyFill="1" applyBorder="1" applyAlignment="1">
      <alignment horizontal="left" vertical="center" wrapText="1"/>
    </xf>
    <xf numFmtId="176" fontId="11" fillId="0" borderId="8" xfId="28" applyNumberFormat="1" applyFont="1" applyFill="1" applyBorder="1" applyAlignment="1">
      <alignment horizontal="center" vertical="center" wrapText="1"/>
    </xf>
    <xf numFmtId="0" fontId="10" fillId="0" borderId="2" xfId="0" applyFont="1" applyFill="1" applyBorder="1" applyAlignment="1">
      <alignment vertical="center"/>
    </xf>
    <xf numFmtId="0" fontId="10" fillId="0" borderId="10" xfId="0" applyFont="1" applyFill="1" applyBorder="1" applyAlignment="1">
      <alignment vertical="center"/>
    </xf>
    <xf numFmtId="165" fontId="10" fillId="0" borderId="15" xfId="34" applyNumberFormat="1" applyFont="1" applyFill="1" applyBorder="1" applyAlignment="1">
      <alignment vertical="center"/>
    </xf>
    <xf numFmtId="0" fontId="10" fillId="0" borderId="7" xfId="0" applyFont="1" applyFill="1" applyBorder="1" applyAlignment="1">
      <alignment vertical="center"/>
    </xf>
    <xf numFmtId="0" fontId="11" fillId="0" borderId="7" xfId="0" applyFont="1" applyFill="1" applyBorder="1" applyAlignment="1">
      <alignment vertical="center"/>
    </xf>
    <xf numFmtId="0" fontId="11" fillId="0" borderId="9" xfId="34" applyFont="1" applyFill="1" applyBorder="1" applyAlignment="1">
      <alignment horizontal="left" vertical="center"/>
    </xf>
    <xf numFmtId="0" fontId="11" fillId="0" borderId="2" xfId="34" applyFont="1" applyFill="1" applyBorder="1" applyAlignment="1">
      <alignment horizontal="left" vertical="center"/>
    </xf>
    <xf numFmtId="173" fontId="10" fillId="0" borderId="2" xfId="34" applyNumberFormat="1" applyFont="1" applyFill="1" applyBorder="1" applyAlignment="1">
      <alignment vertical="center"/>
    </xf>
    <xf numFmtId="0" fontId="10" fillId="0" borderId="10" xfId="34" applyFont="1" applyFill="1" applyBorder="1" applyAlignment="1">
      <alignment vertical="center"/>
    </xf>
    <xf numFmtId="0" fontId="10" fillId="0" borderId="1" xfId="30" applyFont="1" applyFill="1" applyBorder="1" applyAlignment="1">
      <alignment vertical="center"/>
    </xf>
    <xf numFmtId="0" fontId="10" fillId="0" borderId="6" xfId="30" applyFont="1" applyFill="1" applyBorder="1" applyAlignment="1">
      <alignment vertical="center"/>
    </xf>
    <xf numFmtId="4" fontId="10" fillId="0" borderId="0" xfId="34" applyNumberFormat="1" applyFont="1" applyFill="1" applyBorder="1" applyAlignment="1">
      <alignment vertical="center"/>
    </xf>
    <xf numFmtId="41" fontId="10" fillId="0" borderId="0" xfId="1" applyFont="1" applyFill="1" applyBorder="1" applyAlignment="1">
      <alignment horizontal="left" vertical="center"/>
    </xf>
    <xf numFmtId="0" fontId="11" fillId="0" borderId="0" xfId="30" applyFont="1" applyFill="1" applyBorder="1" applyAlignment="1">
      <alignment horizontal="justify" vertical="center"/>
    </xf>
    <xf numFmtId="0" fontId="10" fillId="0" borderId="7" xfId="30" applyFont="1" applyFill="1" applyBorder="1" applyAlignment="1">
      <alignment vertical="center" wrapText="1"/>
    </xf>
    <xf numFmtId="0" fontId="11" fillId="0" borderId="0" xfId="30" applyFont="1" applyFill="1" applyBorder="1" applyAlignment="1">
      <alignment vertical="center" wrapText="1"/>
    </xf>
    <xf numFmtId="0" fontId="10" fillId="0" borderId="0" xfId="30" applyFont="1" applyFill="1" applyBorder="1" applyAlignment="1">
      <alignment horizontal="center" vertical="center" wrapText="1"/>
    </xf>
    <xf numFmtId="0" fontId="10" fillId="0" borderId="0" xfId="0" applyFont="1" applyFill="1" applyBorder="1" applyAlignment="1">
      <alignment vertical="center" wrapText="1"/>
    </xf>
    <xf numFmtId="41" fontId="10" fillId="0" borderId="0" xfId="1" applyFont="1" applyFill="1" applyBorder="1" applyAlignment="1">
      <alignment vertical="center" wrapText="1"/>
    </xf>
    <xf numFmtId="0" fontId="11" fillId="0" borderId="0" xfId="30" applyFont="1" applyFill="1" applyBorder="1" applyAlignment="1">
      <alignment horizontal="left" vertical="center"/>
    </xf>
    <xf numFmtId="0" fontId="10" fillId="0" borderId="9" xfId="0" applyFont="1" applyFill="1" applyBorder="1" applyAlignment="1">
      <alignment vertical="center" wrapText="1"/>
    </xf>
    <xf numFmtId="0" fontId="10" fillId="0" borderId="2" xfId="0" applyFont="1" applyFill="1" applyBorder="1" applyAlignment="1">
      <alignment vertical="center" wrapText="1"/>
    </xf>
    <xf numFmtId="165" fontId="11" fillId="0" borderId="7" xfId="38" applyNumberFormat="1" applyFont="1" applyFill="1" applyBorder="1" applyAlignment="1">
      <alignment vertical="center"/>
    </xf>
    <xf numFmtId="165" fontId="11" fillId="0" borderId="0" xfId="38" applyNumberFormat="1" applyFont="1" applyFill="1" applyBorder="1" applyAlignment="1">
      <alignment vertical="center"/>
    </xf>
    <xf numFmtId="165" fontId="10" fillId="0" borderId="7" xfId="38" applyNumberFormat="1" applyFont="1" applyFill="1" applyBorder="1" applyAlignment="1">
      <alignment vertical="center"/>
    </xf>
    <xf numFmtId="165" fontId="10" fillId="0" borderId="3" xfId="28" applyNumberFormat="1" applyFont="1" applyFill="1" applyBorder="1" applyAlignment="1">
      <alignment vertical="center"/>
    </xf>
    <xf numFmtId="0" fontId="10" fillId="0" borderId="3" xfId="30" applyFont="1" applyFill="1" applyBorder="1" applyAlignment="1">
      <alignment vertical="center"/>
    </xf>
    <xf numFmtId="174" fontId="11" fillId="0" borderId="0" xfId="34" applyNumberFormat="1" applyFont="1" applyFill="1" applyBorder="1" applyAlignment="1">
      <alignment vertical="center"/>
    </xf>
    <xf numFmtId="165" fontId="11" fillId="0" borderId="3" xfId="34" applyNumberFormat="1" applyFont="1" applyFill="1" applyBorder="1" applyAlignment="1">
      <alignment horizontal="center" vertical="center"/>
    </xf>
    <xf numFmtId="0" fontId="11" fillId="0" borderId="3" xfId="30" applyFont="1" applyFill="1" applyBorder="1" applyAlignment="1">
      <alignment horizontal="center" vertical="center"/>
    </xf>
    <xf numFmtId="168" fontId="10" fillId="0" borderId="0" xfId="33" applyNumberFormat="1" applyFont="1" applyFill="1" applyBorder="1" applyAlignment="1">
      <alignment horizontal="center" vertical="center"/>
    </xf>
    <xf numFmtId="165" fontId="10" fillId="0" borderId="9" xfId="38" applyNumberFormat="1" applyFont="1" applyFill="1" applyBorder="1" applyAlignment="1">
      <alignment vertical="center"/>
    </xf>
    <xf numFmtId="165" fontId="10" fillId="0" borderId="2" xfId="38" applyNumberFormat="1" applyFont="1" applyFill="1" applyBorder="1" applyAlignment="1">
      <alignment vertical="center"/>
    </xf>
    <xf numFmtId="168" fontId="11" fillId="0" borderId="0" xfId="27" applyNumberFormat="1" applyFont="1" applyFill="1" applyBorder="1" applyAlignment="1">
      <alignment horizontal="center" vertical="center"/>
    </xf>
    <xf numFmtId="0" fontId="10" fillId="0" borderId="0" xfId="32" applyFont="1" applyFill="1" applyBorder="1" applyAlignment="1">
      <alignment vertical="center"/>
    </xf>
    <xf numFmtId="0" fontId="11" fillId="0" borderId="7" xfId="30" applyFont="1" applyFill="1" applyBorder="1" applyAlignment="1">
      <alignment vertical="top" wrapText="1"/>
    </xf>
    <xf numFmtId="0" fontId="11" fillId="0" borderId="0" xfId="30" applyFont="1" applyFill="1" applyBorder="1" applyAlignment="1">
      <alignment vertical="top" wrapText="1"/>
    </xf>
    <xf numFmtId="0" fontId="11" fillId="0" borderId="8" xfId="30" applyFont="1" applyFill="1" applyBorder="1" applyAlignment="1">
      <alignment vertical="top" wrapText="1"/>
    </xf>
    <xf numFmtId="0" fontId="11" fillId="0" borderId="0" xfId="30" applyFont="1" applyFill="1" applyAlignment="1">
      <alignment vertical="center"/>
    </xf>
    <xf numFmtId="41" fontId="11" fillId="0" borderId="0" xfId="1" applyFont="1" applyFill="1" applyBorder="1" applyAlignment="1">
      <alignment vertical="top" wrapText="1"/>
    </xf>
    <xf numFmtId="41" fontId="10" fillId="0" borderId="0" xfId="1" applyFont="1" applyFill="1" applyBorder="1" applyAlignment="1">
      <alignment vertical="top" wrapText="1"/>
    </xf>
    <xf numFmtId="41" fontId="10" fillId="0" borderId="0" xfId="30" applyNumberFormat="1" applyFont="1" applyFill="1" applyBorder="1" applyAlignment="1">
      <alignment vertical="top" wrapText="1"/>
    </xf>
    <xf numFmtId="3" fontId="11" fillId="0" borderId="0" xfId="30" applyNumberFormat="1" applyFont="1" applyFill="1" applyBorder="1" applyAlignment="1">
      <alignment horizontal="left" vertical="center"/>
    </xf>
    <xf numFmtId="0" fontId="11" fillId="0" borderId="8" xfId="30" applyFont="1" applyFill="1" applyBorder="1" applyAlignment="1">
      <alignment vertical="center"/>
    </xf>
    <xf numFmtId="41" fontId="11" fillId="0" borderId="0" xfId="30" applyNumberFormat="1" applyFont="1" applyFill="1" applyBorder="1" applyAlignment="1">
      <alignment horizontal="left" vertical="top" wrapText="1"/>
    </xf>
    <xf numFmtId="41" fontId="10" fillId="0" borderId="0" xfId="30" applyNumberFormat="1" applyFont="1" applyFill="1" applyBorder="1" applyAlignment="1">
      <alignment horizontal="left" vertical="top" wrapText="1"/>
    </xf>
    <xf numFmtId="41" fontId="10" fillId="0" borderId="0" xfId="1" applyFont="1" applyFill="1" applyBorder="1" applyAlignment="1">
      <alignment horizontal="center" vertical="center"/>
    </xf>
    <xf numFmtId="0" fontId="10" fillId="0" borderId="0" xfId="34" applyFont="1" applyFill="1" applyBorder="1" applyAlignment="1">
      <alignment horizontal="center" vertical="center" wrapText="1"/>
    </xf>
    <xf numFmtId="0" fontId="11" fillId="0" borderId="0" xfId="34" applyFont="1" applyFill="1" applyBorder="1" applyAlignment="1">
      <alignment vertical="center" wrapText="1"/>
    </xf>
    <xf numFmtId="41" fontId="11" fillId="0" borderId="0" xfId="34" applyNumberFormat="1" applyFont="1" applyFill="1" applyBorder="1" applyAlignment="1">
      <alignment vertical="center" wrapText="1"/>
    </xf>
    <xf numFmtId="3" fontId="11" fillId="0" borderId="2" xfId="0" applyNumberFormat="1" applyFont="1" applyFill="1" applyBorder="1" applyAlignment="1">
      <alignment horizontal="center"/>
    </xf>
    <xf numFmtId="3" fontId="10" fillId="0" borderId="2" xfId="0" applyNumberFormat="1" applyFont="1" applyFill="1" applyBorder="1"/>
    <xf numFmtId="3" fontId="10" fillId="0" borderId="3" xfId="0" applyNumberFormat="1" applyFont="1" applyFill="1" applyBorder="1"/>
    <xf numFmtId="3" fontId="11" fillId="0" borderId="2" xfId="0" applyNumberFormat="1" applyFont="1" applyFill="1" applyBorder="1"/>
    <xf numFmtId="41" fontId="10" fillId="0" borderId="2" xfId="1" applyFont="1" applyFill="1" applyBorder="1"/>
    <xf numFmtId="41" fontId="10" fillId="0" borderId="8" xfId="1" applyFont="1" applyFill="1" applyBorder="1" applyAlignment="1">
      <alignment vertical="center" wrapText="1"/>
    </xf>
    <xf numFmtId="41" fontId="10" fillId="0" borderId="2" xfId="1" applyFont="1" applyFill="1" applyBorder="1" applyAlignment="1">
      <alignment vertical="center" wrapText="1"/>
    </xf>
    <xf numFmtId="41" fontId="10" fillId="0" borderId="10" xfId="1" applyFont="1" applyFill="1" applyBorder="1" applyAlignment="1">
      <alignment vertical="center" wrapText="1"/>
    </xf>
    <xf numFmtId="41" fontId="11" fillId="0" borderId="2" xfId="1" applyFont="1" applyFill="1" applyBorder="1" applyAlignment="1">
      <alignment vertical="center" wrapText="1"/>
    </xf>
    <xf numFmtId="41" fontId="10" fillId="0" borderId="2" xfId="1" applyFont="1" applyFill="1" applyBorder="1" applyAlignment="1">
      <alignment horizontal="right"/>
    </xf>
    <xf numFmtId="41" fontId="11" fillId="0" borderId="2" xfId="34" applyNumberFormat="1" applyFont="1" applyFill="1" applyBorder="1" applyAlignment="1">
      <alignment vertical="center" wrapText="1"/>
    </xf>
    <xf numFmtId="41" fontId="11" fillId="0" borderId="10" xfId="34" applyNumberFormat="1" applyFont="1" applyFill="1" applyBorder="1" applyAlignment="1">
      <alignment vertical="center" wrapText="1"/>
    </xf>
    <xf numFmtId="41" fontId="11" fillId="0" borderId="8" xfId="34" applyNumberFormat="1" applyFont="1" applyFill="1" applyBorder="1" applyAlignment="1">
      <alignment vertical="center" wrapText="1"/>
    </xf>
    <xf numFmtId="41" fontId="11" fillId="0" borderId="15" xfId="1" applyFont="1" applyFill="1" applyBorder="1" applyAlignment="1">
      <alignment vertical="center" wrapText="1"/>
    </xf>
    <xf numFmtId="3" fontId="10" fillId="0" borderId="7" xfId="0" applyNumberFormat="1" applyFont="1" applyFill="1" applyBorder="1"/>
    <xf numFmtId="3" fontId="10" fillId="0" borderId="0" xfId="0" applyNumberFormat="1" applyFont="1" applyFill="1" applyBorder="1" applyAlignment="1">
      <alignment horizontal="right"/>
    </xf>
    <xf numFmtId="3" fontId="11" fillId="0" borderId="7" xfId="0" applyNumberFormat="1" applyFont="1" applyFill="1" applyBorder="1"/>
    <xf numFmtId="3" fontId="19" fillId="0" borderId="7" xfId="0" applyNumberFormat="1" applyFont="1" applyFill="1" applyBorder="1"/>
    <xf numFmtId="3" fontId="10" fillId="0" borderId="7" xfId="0" quotePrefix="1" applyNumberFormat="1" applyFont="1" applyFill="1" applyBorder="1"/>
    <xf numFmtId="3" fontId="11" fillId="0" borderId="10" xfId="0" applyNumberFormat="1" applyFont="1" applyFill="1" applyBorder="1" applyAlignment="1">
      <alignment horizontal="center"/>
    </xf>
    <xf numFmtId="41" fontId="10" fillId="0" borderId="8" xfId="1" applyFont="1" applyFill="1" applyBorder="1"/>
    <xf numFmtId="41" fontId="11" fillId="0" borderId="10" xfId="1" applyFont="1" applyFill="1" applyBorder="1" applyAlignment="1">
      <alignment vertical="center" wrapText="1"/>
    </xf>
    <xf numFmtId="41" fontId="10" fillId="0" borderId="0" xfId="1" applyFont="1" applyFill="1" applyBorder="1" applyAlignment="1">
      <alignment horizontal="right"/>
    </xf>
    <xf numFmtId="41" fontId="11" fillId="0" borderId="8" xfId="1" applyFont="1" applyFill="1" applyBorder="1" applyAlignment="1">
      <alignment vertical="center" wrapText="1"/>
    </xf>
    <xf numFmtId="3" fontId="11" fillId="0" borderId="10" xfId="0" applyNumberFormat="1" applyFont="1" applyFill="1" applyBorder="1"/>
    <xf numFmtId="0" fontId="11" fillId="0" borderId="0" xfId="30" applyFont="1" applyFill="1" applyBorder="1" applyAlignment="1">
      <alignment horizontal="center" vertical="center" wrapText="1"/>
    </xf>
    <xf numFmtId="41" fontId="11" fillId="0" borderId="3" xfId="1" applyFont="1" applyFill="1" applyBorder="1"/>
    <xf numFmtId="41" fontId="11" fillId="0" borderId="0" xfId="1" applyFont="1" applyFill="1" applyBorder="1" applyAlignment="1">
      <alignment horizontal="left" vertical="center" wrapText="1"/>
    </xf>
    <xf numFmtId="0" fontId="10" fillId="0" borderId="7" xfId="34" applyFont="1" applyFill="1" applyBorder="1" applyAlignment="1">
      <alignment horizontal="justify" vertical="justify"/>
    </xf>
    <xf numFmtId="0" fontId="10" fillId="0" borderId="7" xfId="30" applyFont="1" applyFill="1" applyBorder="1" applyAlignment="1">
      <alignment vertical="top" wrapText="1"/>
    </xf>
    <xf numFmtId="0" fontId="10" fillId="0" borderId="0" xfId="30" applyFont="1" applyFill="1" applyBorder="1" applyAlignment="1">
      <alignment vertical="top" wrapText="1"/>
    </xf>
    <xf numFmtId="0" fontId="10" fillId="0" borderId="8" xfId="30" applyFont="1" applyFill="1" applyBorder="1" applyAlignment="1">
      <alignment vertical="top" wrapText="1"/>
    </xf>
    <xf numFmtId="0" fontId="14" fillId="0" borderId="0" xfId="32" applyFont="1" applyFill="1" applyAlignment="1"/>
    <xf numFmtId="41" fontId="11" fillId="0" borderId="3" xfId="0" applyNumberFormat="1" applyFont="1" applyFill="1" applyBorder="1"/>
    <xf numFmtId="0" fontId="10" fillId="0" borderId="15" xfId="0" applyFont="1" applyFill="1" applyBorder="1"/>
    <xf numFmtId="41" fontId="11" fillId="0" borderId="11" xfId="1" applyFont="1" applyFill="1" applyBorder="1"/>
    <xf numFmtId="41" fontId="11" fillId="0" borderId="0" xfId="0" applyNumberFormat="1" applyFont="1" applyFill="1" applyBorder="1"/>
    <xf numFmtId="41" fontId="11" fillId="0" borderId="13" xfId="1" applyFont="1" applyFill="1" applyBorder="1"/>
    <xf numFmtId="41" fontId="11" fillId="0" borderId="0" xfId="1" applyFont="1" applyFill="1" applyBorder="1"/>
    <xf numFmtId="3" fontId="11" fillId="0" borderId="12" xfId="0" applyNumberFormat="1" applyFont="1" applyFill="1" applyBorder="1" applyAlignment="1">
      <alignment horizontal="center" vertical="center"/>
    </xf>
    <xf numFmtId="3" fontId="11" fillId="0" borderId="12" xfId="0" applyNumberFormat="1" applyFont="1" applyFill="1" applyBorder="1" applyAlignment="1">
      <alignment horizontal="left" vertical="center" indent="1"/>
    </xf>
    <xf numFmtId="0" fontId="11" fillId="0" borderId="7" xfId="0" applyFont="1" applyFill="1" applyBorder="1"/>
    <xf numFmtId="0" fontId="11" fillId="0" borderId="0" xfId="0" applyFont="1" applyFill="1" applyAlignment="1">
      <alignment horizontal="right"/>
    </xf>
    <xf numFmtId="0" fontId="21" fillId="0" borderId="11" xfId="0" applyFont="1" applyFill="1" applyBorder="1" applyAlignment="1">
      <alignment horizontal="center" vertical="center" wrapText="1"/>
    </xf>
    <xf numFmtId="41" fontId="22" fillId="0" borderId="14" xfId="1" applyFont="1" applyFill="1" applyBorder="1"/>
    <xf numFmtId="41" fontId="22" fillId="0" borderId="13" xfId="1" applyFont="1" applyFill="1" applyBorder="1"/>
    <xf numFmtId="9" fontId="22" fillId="0" borderId="14" xfId="0" applyNumberFormat="1" applyFont="1" applyFill="1" applyBorder="1" applyAlignment="1">
      <alignment horizontal="center"/>
    </xf>
    <xf numFmtId="41" fontId="22" fillId="0" borderId="6" xfId="1" applyFont="1" applyFill="1" applyBorder="1"/>
    <xf numFmtId="41" fontId="22" fillId="0" borderId="8" xfId="1" applyFont="1" applyFill="1" applyBorder="1"/>
    <xf numFmtId="9" fontId="22" fillId="0" borderId="13" xfId="1" applyNumberFormat="1" applyFont="1" applyFill="1" applyBorder="1" applyAlignment="1">
      <alignment horizontal="center"/>
    </xf>
    <xf numFmtId="0" fontId="21" fillId="0" borderId="14" xfId="0" applyFont="1" applyFill="1" applyBorder="1"/>
    <xf numFmtId="41" fontId="21" fillId="0" borderId="11" xfId="1" applyFont="1" applyFill="1" applyBorder="1"/>
    <xf numFmtId="0" fontId="21" fillId="0" borderId="11" xfId="0" applyFont="1" applyFill="1" applyBorder="1"/>
    <xf numFmtId="41" fontId="21" fillId="0" borderId="11" xfId="1" quotePrefix="1" applyFont="1" applyFill="1" applyBorder="1"/>
    <xf numFmtId="3" fontId="10" fillId="0" borderId="0" xfId="0" applyNumberFormat="1" applyFont="1" applyFill="1"/>
    <xf numFmtId="0" fontId="17" fillId="0" borderId="0" xfId="0" applyFont="1" applyFill="1" applyAlignment="1">
      <alignment horizontal="left"/>
    </xf>
    <xf numFmtId="0" fontId="12" fillId="0" borderId="0" xfId="32" applyFont="1" applyFill="1" applyAlignment="1">
      <alignment horizontal="center" vertical="center"/>
    </xf>
    <xf numFmtId="164" fontId="11" fillId="0" borderId="0" xfId="0" applyNumberFormat="1" applyFont="1" applyFill="1"/>
    <xf numFmtId="0" fontId="12" fillId="0" borderId="0" xfId="32" applyFont="1" applyFill="1" applyAlignment="1">
      <alignment horizontal="center" vertical="center"/>
    </xf>
    <xf numFmtId="0" fontId="10" fillId="0" borderId="0" xfId="0" applyFont="1" applyFill="1" applyAlignment="1">
      <alignment horizontal="center"/>
    </xf>
    <xf numFmtId="41" fontId="10" fillId="0" borderId="0" xfId="0" applyNumberFormat="1" applyFont="1" applyFill="1"/>
    <xf numFmtId="0" fontId="23" fillId="0" borderId="11" xfId="0" applyFont="1" applyFill="1" applyBorder="1" applyAlignment="1">
      <alignment horizontal="center" vertical="center" wrapText="1"/>
    </xf>
    <xf numFmtId="0" fontId="18" fillId="0" borderId="14" xfId="0" applyFont="1" applyFill="1" applyBorder="1"/>
    <xf numFmtId="0" fontId="18" fillId="0" borderId="1" xfId="0" applyFont="1" applyFill="1" applyBorder="1"/>
    <xf numFmtId="0" fontId="18" fillId="0" borderId="13" xfId="0" applyFont="1" applyFill="1" applyBorder="1"/>
    <xf numFmtId="41" fontId="18" fillId="0" borderId="13" xfId="1" quotePrefix="1" applyFont="1" applyFill="1" applyBorder="1"/>
    <xf numFmtId="0" fontId="18" fillId="0" borderId="16" xfId="0" applyFont="1" applyFill="1" applyBorder="1"/>
    <xf numFmtId="0" fontId="18" fillId="0" borderId="2" xfId="0" applyFont="1" applyFill="1" applyBorder="1"/>
    <xf numFmtId="0" fontId="23" fillId="0" borderId="14" xfId="0" applyFont="1" applyFill="1" applyBorder="1"/>
    <xf numFmtId="41" fontId="23" fillId="0" borderId="13" xfId="1" quotePrefix="1" applyFont="1" applyFill="1" applyBorder="1"/>
    <xf numFmtId="41" fontId="23" fillId="0" borderId="11" xfId="1" quotePrefix="1" applyFont="1" applyFill="1" applyBorder="1"/>
    <xf numFmtId="0" fontId="23" fillId="0" borderId="11" xfId="0" applyFont="1" applyFill="1" applyBorder="1"/>
    <xf numFmtId="41" fontId="18" fillId="0" borderId="0" xfId="0" applyNumberFormat="1" applyFont="1" applyFill="1"/>
    <xf numFmtId="0" fontId="12" fillId="0" borderId="0" xfId="32" applyFont="1" applyFill="1" applyAlignment="1">
      <alignment vertical="center"/>
    </xf>
    <xf numFmtId="0" fontId="17" fillId="0" borderId="0" xfId="0" applyFont="1" applyFill="1"/>
    <xf numFmtId="0" fontId="17" fillId="0" borderId="11" xfId="0" applyFont="1" applyFill="1" applyBorder="1" applyAlignment="1">
      <alignment horizontal="left" vertical="center" wrapText="1"/>
    </xf>
    <xf numFmtId="0" fontId="17" fillId="0" borderId="11" xfId="0" quotePrefix="1" applyFont="1" applyFill="1" applyBorder="1" applyAlignment="1">
      <alignment horizontal="center" vertical="center"/>
    </xf>
    <xf numFmtId="41" fontId="17" fillId="0" borderId="11" xfId="1" quotePrefix="1" applyFont="1" applyFill="1" applyBorder="1" applyAlignment="1">
      <alignment horizontal="center" vertical="center"/>
    </xf>
    <xf numFmtId="178" fontId="17" fillId="0" borderId="11" xfId="1" quotePrefix="1" applyNumberFormat="1" applyFont="1" applyFill="1" applyBorder="1" applyAlignment="1">
      <alignment horizontal="center" vertical="center"/>
    </xf>
    <xf numFmtId="10" fontId="17" fillId="0" borderId="11" xfId="0" quotePrefix="1" applyNumberFormat="1" applyFont="1" applyFill="1" applyBorder="1" applyAlignment="1">
      <alignment horizontal="center" vertical="center"/>
    </xf>
    <xf numFmtId="0" fontId="17" fillId="0" borderId="11" xfId="0" quotePrefix="1" applyFont="1" applyFill="1" applyBorder="1" applyAlignment="1">
      <alignment horizontal="center" vertical="center" wrapText="1"/>
    </xf>
    <xf numFmtId="0" fontId="17" fillId="0" borderId="11" xfId="0" applyFont="1" applyFill="1" applyBorder="1"/>
    <xf numFmtId="41" fontId="24" fillId="0" borderId="11" xfId="1" applyFont="1" applyFill="1" applyBorder="1"/>
    <xf numFmtId="178" fontId="24" fillId="0" borderId="11" xfId="1" applyNumberFormat="1" applyFont="1" applyFill="1" applyBorder="1"/>
    <xf numFmtId="41" fontId="24" fillId="0" borderId="11" xfId="0" applyNumberFormat="1" applyFont="1" applyFill="1" applyBorder="1"/>
    <xf numFmtId="43" fontId="17" fillId="0" borderId="0" xfId="0" applyNumberFormat="1" applyFont="1" applyFill="1"/>
    <xf numFmtId="0" fontId="18" fillId="0" borderId="0" xfId="0" applyFont="1"/>
    <xf numFmtId="0" fontId="11" fillId="0" borderId="0" xfId="0" applyFont="1"/>
    <xf numFmtId="0" fontId="11" fillId="0" borderId="0" xfId="0" applyFont="1" applyAlignment="1">
      <alignment horizontal="right"/>
    </xf>
    <xf numFmtId="0" fontId="23"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14" xfId="0" applyFont="1" applyBorder="1"/>
    <xf numFmtId="0" fontId="18" fillId="0" borderId="6" xfId="0" applyFont="1" applyBorder="1"/>
    <xf numFmtId="0" fontId="23" fillId="0" borderId="13" xfId="0" applyFont="1" applyBorder="1"/>
    <xf numFmtId="0" fontId="18" fillId="0" borderId="13" xfId="0" applyFont="1" applyBorder="1"/>
    <xf numFmtId="0" fontId="18" fillId="0" borderId="8" xfId="0" applyFont="1" applyBorder="1"/>
    <xf numFmtId="14" fontId="18" fillId="0" borderId="0" xfId="0" applyNumberFormat="1" applyFont="1"/>
    <xf numFmtId="0" fontId="23" fillId="0" borderId="11" xfId="0" applyFont="1" applyBorder="1"/>
    <xf numFmtId="0" fontId="23" fillId="0" borderId="14" xfId="0" applyFont="1" applyBorder="1"/>
    <xf numFmtId="167" fontId="18" fillId="0" borderId="0" xfId="29" applyFont="1"/>
    <xf numFmtId="0" fontId="23" fillId="0" borderId="16" xfId="0" applyFont="1" applyBorder="1"/>
    <xf numFmtId="3" fontId="23" fillId="0" borderId="16" xfId="0" applyNumberFormat="1" applyFont="1" applyBorder="1"/>
    <xf numFmtId="14" fontId="10" fillId="0" borderId="0" xfId="0" applyNumberFormat="1" applyFont="1"/>
    <xf numFmtId="0" fontId="10" fillId="0" borderId="0" xfId="0" applyFont="1" applyAlignment="1">
      <alignment horizontal="left"/>
    </xf>
    <xf numFmtId="0" fontId="12" fillId="0" borderId="0" xfId="32" applyFont="1" applyAlignment="1">
      <alignment horizontal="left" vertical="center"/>
    </xf>
    <xf numFmtId="4" fontId="25" fillId="0" borderId="0" xfId="0" applyNumberFormat="1" applyFont="1"/>
    <xf numFmtId="0" fontId="26" fillId="0" borderId="0" xfId="0" applyFont="1"/>
    <xf numFmtId="3" fontId="26" fillId="0" borderId="0" xfId="0" applyNumberFormat="1" applyFont="1"/>
    <xf numFmtId="0" fontId="18" fillId="0" borderId="0" xfId="0" applyFont="1" applyFill="1" applyAlignment="1">
      <alignment horizontal="center" vertical="center" wrapText="1"/>
    </xf>
    <xf numFmtId="0" fontId="12" fillId="0" borderId="0" xfId="32" applyFont="1" applyFill="1" applyAlignment="1">
      <alignment horizontal="left" vertical="center"/>
    </xf>
    <xf numFmtId="41" fontId="18" fillId="0" borderId="14" xfId="1" applyFont="1" applyFill="1" applyBorder="1"/>
    <xf numFmtId="41" fontId="18" fillId="0" borderId="16" xfId="1" applyFont="1" applyFill="1" applyBorder="1"/>
    <xf numFmtId="41" fontId="18" fillId="0" borderId="13" xfId="1" applyFont="1" applyFill="1" applyBorder="1"/>
    <xf numFmtId="41" fontId="23" fillId="0" borderId="11" xfId="1" applyFont="1" applyFill="1" applyBorder="1"/>
    <xf numFmtId="41" fontId="23" fillId="0" borderId="11" xfId="1" applyFont="1" applyFill="1" applyBorder="1" applyAlignment="1"/>
    <xf numFmtId="14" fontId="23" fillId="0" borderId="11" xfId="0" applyNumberFormat="1" applyFont="1" applyFill="1" applyBorder="1" applyAlignment="1">
      <alignment horizontal="center" vertical="center" wrapText="1"/>
    </xf>
    <xf numFmtId="0" fontId="18" fillId="0" borderId="8" xfId="0" applyFont="1" applyFill="1" applyBorder="1"/>
    <xf numFmtId="0" fontId="23" fillId="0" borderId="13" xfId="0" applyFont="1" applyFill="1" applyBorder="1"/>
    <xf numFmtId="41" fontId="23" fillId="0" borderId="15" xfId="1" applyFont="1" applyFill="1" applyBorder="1"/>
    <xf numFmtId="41" fontId="18" fillId="0" borderId="8" xfId="1" applyFont="1" applyFill="1" applyBorder="1"/>
    <xf numFmtId="41" fontId="23" fillId="0" borderId="13" xfId="1" applyFont="1" applyFill="1" applyBorder="1"/>
    <xf numFmtId="165" fontId="10" fillId="0" borderId="0" xfId="0" applyNumberFormat="1" applyFont="1" applyFill="1"/>
    <xf numFmtId="0" fontId="22" fillId="0" borderId="0" xfId="0" applyFont="1" applyFill="1"/>
    <xf numFmtId="0" fontId="23" fillId="0" borderId="5" xfId="0" applyFont="1" applyFill="1" applyBorder="1"/>
    <xf numFmtId="0" fontId="18" fillId="0" borderId="6" xfId="0" applyFont="1" applyFill="1" applyBorder="1"/>
    <xf numFmtId="0" fontId="23" fillId="0" borderId="7" xfId="0" applyFont="1" applyFill="1" applyBorder="1"/>
    <xf numFmtId="0" fontId="18" fillId="0" borderId="13" xfId="0" applyFont="1" applyFill="1" applyBorder="1" applyAlignment="1">
      <alignment horizontal="center"/>
    </xf>
    <xf numFmtId="178" fontId="18" fillId="0" borderId="13" xfId="1" applyNumberFormat="1" applyFont="1" applyFill="1" applyBorder="1"/>
    <xf numFmtId="0" fontId="23" fillId="0" borderId="12" xfId="0" applyFont="1" applyFill="1" applyBorder="1"/>
    <xf numFmtId="0" fontId="18" fillId="0" borderId="11" xfId="0" applyFont="1" applyFill="1" applyBorder="1"/>
    <xf numFmtId="4" fontId="23" fillId="0" borderId="11" xfId="0" applyNumberFormat="1" applyFont="1" applyFill="1" applyBorder="1"/>
    <xf numFmtId="41" fontId="18" fillId="0" borderId="11" xfId="1" applyFont="1" applyFill="1" applyBorder="1"/>
    <xf numFmtId="0" fontId="18" fillId="0" borderId="7" xfId="0" applyFont="1" applyFill="1" applyBorder="1"/>
    <xf numFmtId="0" fontId="18" fillId="0" borderId="11" xfId="0" applyFont="1" applyFill="1" applyBorder="1" applyAlignment="1">
      <alignment horizontal="center"/>
    </xf>
    <xf numFmtId="4" fontId="18" fillId="0" borderId="0" xfId="0" applyNumberFormat="1" applyFont="1" applyFill="1"/>
    <xf numFmtId="4" fontId="10" fillId="0" borderId="0" xfId="0" applyNumberFormat="1" applyFont="1" applyFill="1"/>
    <xf numFmtId="0" fontId="18" fillId="0" borderId="14" xfId="0" applyFont="1" applyFill="1" applyBorder="1" applyAlignment="1">
      <alignment horizontal="center"/>
    </xf>
    <xf numFmtId="0" fontId="18" fillId="0" borderId="13" xfId="0" applyFont="1" applyFill="1" applyBorder="1" applyAlignment="1">
      <alignment horizontal="left"/>
    </xf>
    <xf numFmtId="41" fontId="18" fillId="0" borderId="13" xfId="1" applyFont="1" applyFill="1" applyBorder="1" applyAlignment="1">
      <alignment horizontal="right"/>
    </xf>
    <xf numFmtId="0" fontId="18" fillId="0" borderId="16" xfId="0" applyFont="1" applyFill="1" applyBorder="1" applyAlignment="1">
      <alignment horizontal="center"/>
    </xf>
    <xf numFmtId="0" fontId="18" fillId="0" borderId="13" xfId="0" applyFont="1" applyFill="1" applyBorder="1" applyAlignment="1">
      <alignment horizontal="right"/>
    </xf>
    <xf numFmtId="0" fontId="18" fillId="0" borderId="8" xfId="0" applyFont="1" applyFill="1" applyBorder="1" applyAlignment="1">
      <alignment horizontal="right"/>
    </xf>
    <xf numFmtId="0" fontId="23" fillId="0" borderId="11" xfId="0" applyFont="1" applyFill="1" applyBorder="1" applyAlignment="1">
      <alignment horizontal="left"/>
    </xf>
    <xf numFmtId="41" fontId="23" fillId="0" borderId="11" xfId="1" applyFont="1" applyFill="1" applyBorder="1" applyAlignment="1">
      <alignment horizontal="right"/>
    </xf>
    <xf numFmtId="0" fontId="10" fillId="0" borderId="0" xfId="0" applyFont="1" applyFill="1" applyAlignment="1">
      <alignment horizontal="left"/>
    </xf>
    <xf numFmtId="0" fontId="10" fillId="0" borderId="6" xfId="0" applyFont="1" applyFill="1" applyBorder="1"/>
    <xf numFmtId="41" fontId="10" fillId="0" borderId="13" xfId="1" applyFont="1" applyFill="1" applyBorder="1" applyAlignment="1">
      <alignment horizontal="right"/>
    </xf>
    <xf numFmtId="41" fontId="10" fillId="0" borderId="8" xfId="1" applyFont="1" applyFill="1" applyBorder="1" applyAlignment="1">
      <alignment horizontal="right"/>
    </xf>
    <xf numFmtId="41" fontId="11" fillId="0" borderId="0" xfId="1" applyFont="1" applyFill="1"/>
    <xf numFmtId="0" fontId="23" fillId="0" borderId="0" xfId="0" applyFont="1" applyFill="1" applyAlignment="1">
      <alignment horizontal="center"/>
    </xf>
    <xf numFmtId="0" fontId="23" fillId="0" borderId="15" xfId="0" applyFont="1" applyFill="1" applyBorder="1" applyAlignment="1">
      <alignment horizontal="center" vertical="center" wrapText="1"/>
    </xf>
    <xf numFmtId="0" fontId="18" fillId="0" borderId="5" xfId="0" applyFont="1" applyFill="1" applyBorder="1"/>
    <xf numFmtId="2" fontId="18" fillId="0" borderId="13" xfId="0" applyNumberFormat="1" applyFont="1" applyFill="1" applyBorder="1" applyAlignment="1">
      <alignment horizontal="center"/>
    </xf>
    <xf numFmtId="2" fontId="18" fillId="0" borderId="8" xfId="0" applyNumberFormat="1" applyFont="1" applyFill="1" applyBorder="1" applyAlignment="1">
      <alignment horizontal="center"/>
    </xf>
    <xf numFmtId="0" fontId="18" fillId="0" borderId="9" xfId="0" applyFont="1" applyFill="1" applyBorder="1"/>
    <xf numFmtId="0" fontId="18" fillId="0" borderId="10" xfId="0" applyFont="1" applyFill="1" applyBorder="1"/>
    <xf numFmtId="14" fontId="11" fillId="0" borderId="0" xfId="0" applyNumberFormat="1" applyFont="1" applyFill="1"/>
    <xf numFmtId="0" fontId="19" fillId="0" borderId="0" xfId="0" applyFont="1" applyFill="1"/>
    <xf numFmtId="165" fontId="10" fillId="0" borderId="2" xfId="0" applyNumberFormat="1" applyFont="1" applyFill="1" applyBorder="1"/>
    <xf numFmtId="0" fontId="23" fillId="0" borderId="0" xfId="0" applyFont="1" applyFill="1"/>
    <xf numFmtId="0" fontId="23" fillId="0" borderId="0" xfId="0" applyFont="1" applyFill="1" applyAlignment="1">
      <alignment horizontal="right"/>
    </xf>
    <xf numFmtId="41" fontId="18" fillId="0" borderId="0" xfId="1" applyFont="1" applyFill="1"/>
    <xf numFmtId="165" fontId="18" fillId="0" borderId="0" xfId="0" applyNumberFormat="1" applyFont="1" applyFill="1"/>
    <xf numFmtId="3" fontId="18" fillId="0" borderId="0" xfId="0" applyNumberFormat="1" applyFont="1" applyFill="1"/>
    <xf numFmtId="0" fontId="18" fillId="0" borderId="0" xfId="0" applyFont="1" applyFill="1" applyBorder="1"/>
    <xf numFmtId="0" fontId="10" fillId="0" borderId="7" xfId="30" applyFont="1" applyFill="1" applyBorder="1" applyAlignment="1">
      <alignment horizontal="left" vertical="center" wrapText="1"/>
    </xf>
    <xf numFmtId="0" fontId="10" fillId="0" borderId="0" xfId="30" applyFont="1" applyFill="1" applyBorder="1" applyAlignment="1">
      <alignment horizontal="left" vertical="center"/>
    </xf>
    <xf numFmtId="9" fontId="24" fillId="0" borderId="11" xfId="23" applyFont="1" applyFill="1" applyBorder="1"/>
    <xf numFmtId="0" fontId="23" fillId="0" borderId="13" xfId="0" applyFont="1" applyFill="1" applyBorder="1" applyAlignment="1">
      <alignment horizontal="center" vertical="center" wrapText="1"/>
    </xf>
    <xf numFmtId="41" fontId="23" fillId="0" borderId="14" xfId="1" applyFont="1" applyFill="1" applyBorder="1"/>
    <xf numFmtId="14" fontId="23" fillId="0" borderId="0" xfId="0" applyNumberFormat="1" applyFont="1" applyFill="1" applyBorder="1" applyAlignment="1">
      <alignment horizontal="center" vertical="center" wrapText="1"/>
    </xf>
    <xf numFmtId="41" fontId="23" fillId="0" borderId="0" xfId="1" applyFont="1" applyFill="1" applyBorder="1"/>
    <xf numFmtId="41" fontId="18" fillId="0" borderId="0" xfId="1" applyFont="1" applyFill="1" applyBorder="1"/>
    <xf numFmtId="0" fontId="10" fillId="0" borderId="7" xfId="30" applyFont="1" applyFill="1" applyBorder="1" applyAlignment="1">
      <alignment horizontal="left" vertical="top" wrapText="1"/>
    </xf>
    <xf numFmtId="0" fontId="10" fillId="0" borderId="0" xfId="30" applyFont="1" applyFill="1" applyBorder="1" applyAlignment="1">
      <alignment horizontal="left" vertical="top" wrapText="1"/>
    </xf>
    <xf numFmtId="0" fontId="10" fillId="0" borderId="8" xfId="30" applyFont="1" applyFill="1" applyBorder="1" applyAlignment="1">
      <alignment horizontal="left" vertical="top" wrapText="1"/>
    </xf>
    <xf numFmtId="3" fontId="11" fillId="0" borderId="18" xfId="0" applyNumberFormat="1" applyFont="1" applyFill="1" applyBorder="1" applyAlignment="1">
      <alignment horizontal="left" vertical="center" indent="1"/>
    </xf>
    <xf numFmtId="0" fontId="12" fillId="0" borderId="0" xfId="32" applyFont="1" applyFill="1" applyAlignment="1">
      <alignment horizontal="center"/>
    </xf>
    <xf numFmtId="0" fontId="12" fillId="0" borderId="0" xfId="32" applyFont="1" applyFill="1" applyAlignment="1">
      <alignment horizontal="center" vertical="center"/>
    </xf>
    <xf numFmtId="0" fontId="11" fillId="0" borderId="0" xfId="30" applyFont="1" applyFill="1" applyBorder="1" applyAlignment="1">
      <alignment horizontal="center" vertical="center"/>
    </xf>
    <xf numFmtId="165" fontId="11" fillId="0" borderId="2" xfId="28" applyNumberFormat="1" applyFont="1" applyFill="1" applyBorder="1" applyAlignment="1">
      <alignment horizontal="center" vertical="center"/>
    </xf>
    <xf numFmtId="0" fontId="11" fillId="0" borderId="7" xfId="0" applyFont="1" applyFill="1" applyBorder="1" applyAlignment="1">
      <alignment horizontal="justify" vertical="center"/>
    </xf>
    <xf numFmtId="0" fontId="10" fillId="0" borderId="7" xfId="0" applyFont="1" applyFill="1" applyBorder="1" applyAlignment="1">
      <alignment horizontal="left" vertical="top"/>
    </xf>
    <xf numFmtId="14" fontId="11" fillId="0" borderId="11" xfId="30" applyNumberFormat="1" applyFont="1" applyFill="1" applyBorder="1" applyAlignment="1">
      <alignment horizontal="center" wrapText="1"/>
    </xf>
    <xf numFmtId="3" fontId="11" fillId="0" borderId="2" xfId="0" applyNumberFormat="1" applyFont="1" applyFill="1" applyBorder="1" applyAlignment="1">
      <alignment horizontal="center" wrapText="1"/>
    </xf>
    <xf numFmtId="0" fontId="22" fillId="0" borderId="0" xfId="25" applyFont="1" applyFill="1" applyAlignment="1">
      <alignment vertical="center"/>
    </xf>
    <xf numFmtId="0" fontId="22" fillId="0" borderId="0" xfId="30" applyFont="1" applyFill="1" applyAlignment="1">
      <alignment vertical="center"/>
    </xf>
    <xf numFmtId="165" fontId="22" fillId="0" borderId="0" xfId="30" applyNumberFormat="1" applyFont="1" applyFill="1" applyAlignment="1">
      <alignment vertical="center"/>
    </xf>
    <xf numFmtId="41" fontId="21" fillId="0" borderId="0" xfId="30" applyNumberFormat="1" applyFont="1" applyFill="1" applyAlignment="1">
      <alignment vertical="center"/>
    </xf>
    <xf numFmtId="41" fontId="11" fillId="0" borderId="0" xfId="30" applyNumberFormat="1" applyFont="1" applyFill="1" applyBorder="1" applyAlignment="1">
      <alignment horizontal="right" vertical="center"/>
    </xf>
    <xf numFmtId="41" fontId="10" fillId="0" borderId="0" xfId="0" applyNumberFormat="1" applyFont="1" applyFill="1" applyBorder="1" applyAlignment="1">
      <alignment horizontal="right" vertical="center"/>
    </xf>
    <xf numFmtId="174" fontId="11" fillId="0" borderId="0" xfId="1" applyNumberFormat="1" applyFont="1" applyFill="1" applyBorder="1" applyAlignment="1">
      <alignment horizontal="center" vertical="center"/>
    </xf>
    <xf numFmtId="41" fontId="10" fillId="0" borderId="0" xfId="1" applyFont="1" applyFill="1" applyBorder="1" applyAlignment="1"/>
    <xf numFmtId="41" fontId="10" fillId="0" borderId="0" xfId="30" applyNumberFormat="1" applyFont="1" applyFill="1" applyBorder="1" applyAlignment="1">
      <alignment vertical="center"/>
    </xf>
    <xf numFmtId="41" fontId="10" fillId="0" borderId="0" xfId="1" applyNumberFormat="1" applyFont="1" applyFill="1" applyBorder="1" applyAlignment="1">
      <alignment horizontal="right" vertical="center"/>
    </xf>
    <xf numFmtId="165" fontId="10" fillId="0" borderId="7" xfId="0" applyNumberFormat="1" applyFont="1" applyFill="1" applyBorder="1" applyAlignment="1">
      <alignment vertical="center"/>
    </xf>
    <xf numFmtId="41" fontId="24" fillId="0" borderId="11" xfId="1" quotePrefix="1" applyFont="1" applyFill="1" applyBorder="1" applyAlignment="1"/>
    <xf numFmtId="41" fontId="24" fillId="0" borderId="11" xfId="1" quotePrefix="1" applyNumberFormat="1" applyFont="1" applyFill="1" applyBorder="1" applyAlignment="1"/>
    <xf numFmtId="178" fontId="24" fillId="0" borderId="11" xfId="1" quotePrefix="1" applyNumberFormat="1" applyFont="1" applyFill="1" applyBorder="1" applyAlignment="1"/>
    <xf numFmtId="0" fontId="23" fillId="0" borderId="14" xfId="0" applyFont="1" applyFill="1" applyBorder="1" applyAlignment="1"/>
    <xf numFmtId="0" fontId="17" fillId="0" borderId="11" xfId="0" quotePrefix="1" applyFont="1" applyFill="1" applyBorder="1" applyAlignment="1"/>
    <xf numFmtId="41" fontId="24" fillId="0" borderId="11" xfId="0" quotePrefix="1" applyNumberFormat="1" applyFont="1" applyFill="1" applyBorder="1" applyAlignment="1"/>
    <xf numFmtId="41" fontId="17" fillId="0" borderId="0" xfId="0" applyNumberFormat="1" applyFont="1" applyFill="1"/>
    <xf numFmtId="0" fontId="10" fillId="0" borderId="0" xfId="0" applyNumberFormat="1" applyFont="1" applyFill="1"/>
    <xf numFmtId="41" fontId="10" fillId="0" borderId="8" xfId="1" applyFont="1" applyFill="1" applyBorder="1" applyAlignment="1">
      <alignment vertical="center"/>
    </xf>
    <xf numFmtId="0" fontId="10" fillId="0" borderId="7" xfId="36" applyFont="1" applyFill="1" applyBorder="1" applyAlignment="1">
      <alignment vertical="center" wrapText="1"/>
    </xf>
    <xf numFmtId="0" fontId="10" fillId="0" borderId="0" xfId="36" applyFont="1" applyFill="1" applyBorder="1" applyAlignment="1">
      <alignment vertical="center" wrapText="1"/>
    </xf>
    <xf numFmtId="165" fontId="11" fillId="0" borderId="15" xfId="28" applyNumberFormat="1" applyFont="1" applyFill="1" applyBorder="1" applyAlignment="1">
      <alignment horizontal="center" vertical="center"/>
    </xf>
    <xf numFmtId="0" fontId="11" fillId="0" borderId="7" xfId="36" applyFont="1" applyFill="1" applyBorder="1" applyAlignment="1">
      <alignment vertical="center" wrapText="1"/>
    </xf>
    <xf numFmtId="0" fontId="11" fillId="0" borderId="0" xfId="36" applyFont="1" applyFill="1" applyBorder="1" applyAlignment="1">
      <alignment vertical="center" wrapText="1"/>
    </xf>
    <xf numFmtId="41" fontId="11" fillId="0" borderId="15" xfId="1" applyFont="1" applyFill="1" applyBorder="1" applyAlignment="1">
      <alignment horizontal="right" vertical="center"/>
    </xf>
    <xf numFmtId="0" fontId="10" fillId="0" borderId="0" xfId="34" applyFont="1" applyFill="1" applyBorder="1" applyAlignment="1">
      <alignment horizontal="center" vertical="center"/>
    </xf>
    <xf numFmtId="0" fontId="11" fillId="0" borderId="0" xfId="28" applyNumberFormat="1" applyFont="1" applyFill="1" applyBorder="1" applyAlignment="1">
      <alignment horizontal="center" vertical="center" wrapText="1"/>
    </xf>
    <xf numFmtId="176" fontId="11" fillId="0" borderId="10" xfId="28" applyNumberFormat="1" applyFont="1" applyFill="1" applyBorder="1" applyAlignment="1">
      <alignment horizontal="center" vertical="center" wrapText="1"/>
    </xf>
    <xf numFmtId="0" fontId="11" fillId="0" borderId="7" xfId="36" applyFont="1" applyFill="1" applyBorder="1" applyAlignment="1">
      <alignment vertical="center"/>
    </xf>
    <xf numFmtId="41" fontId="11" fillId="0" borderId="17" xfId="1" applyFont="1" applyFill="1" applyBorder="1" applyAlignment="1">
      <alignment vertical="center"/>
    </xf>
    <xf numFmtId="41" fontId="11" fillId="0" borderId="8" xfId="1" applyFont="1" applyFill="1" applyBorder="1" applyAlignment="1">
      <alignment vertical="center"/>
    </xf>
    <xf numFmtId="0" fontId="10" fillId="0" borderId="0" xfId="35" applyFont="1" applyFill="1" applyBorder="1" applyAlignment="1">
      <alignment horizontal="right" vertical="center"/>
    </xf>
    <xf numFmtId="41" fontId="10" fillId="0" borderId="0" xfId="1" applyFont="1" applyFill="1" applyBorder="1" applyAlignment="1">
      <alignment horizontal="right" vertical="center" wrapText="1"/>
    </xf>
    <xf numFmtId="0" fontId="11" fillId="0" borderId="0" xfId="36" applyFont="1" applyFill="1" applyBorder="1" applyAlignment="1">
      <alignment vertical="center"/>
    </xf>
    <xf numFmtId="165" fontId="11" fillId="0" borderId="8" xfId="28" applyNumberFormat="1" applyFont="1" applyFill="1" applyBorder="1" applyAlignment="1">
      <alignment horizontal="center" vertical="center"/>
    </xf>
    <xf numFmtId="41" fontId="10" fillId="0" borderId="8" xfId="1" applyFont="1" applyFill="1" applyBorder="1" applyAlignment="1">
      <alignment horizontal="right" vertical="center"/>
    </xf>
    <xf numFmtId="0" fontId="10" fillId="0" borderId="0" xfId="34" applyFont="1" applyFill="1" applyBorder="1" applyAlignment="1">
      <alignment horizontal="right" vertical="center"/>
    </xf>
    <xf numFmtId="165" fontId="10" fillId="0" borderId="8" xfId="30" applyNumberFormat="1" applyFont="1" applyFill="1" applyBorder="1" applyAlignment="1">
      <alignment vertical="center"/>
    </xf>
    <xf numFmtId="176" fontId="11" fillId="0" borderId="0" xfId="28" applyNumberFormat="1" applyFont="1" applyFill="1" applyBorder="1" applyAlignment="1">
      <alignment vertical="center" wrapText="1"/>
    </xf>
    <xf numFmtId="176" fontId="11" fillId="0" borderId="0" xfId="28" applyNumberFormat="1" applyFont="1" applyFill="1" applyBorder="1" applyAlignment="1">
      <alignment vertical="center"/>
    </xf>
    <xf numFmtId="176" fontId="11" fillId="0" borderId="8" xfId="28" applyNumberFormat="1" applyFont="1" applyFill="1" applyBorder="1" applyAlignment="1">
      <alignment vertical="center" wrapText="1"/>
    </xf>
    <xf numFmtId="0" fontId="10" fillId="0" borderId="7" xfId="36" applyFont="1" applyFill="1" applyBorder="1" applyAlignment="1">
      <alignment vertical="center"/>
    </xf>
    <xf numFmtId="0" fontId="10" fillId="0" borderId="0" xfId="36" applyFont="1" applyFill="1" applyBorder="1" applyAlignment="1">
      <alignment vertical="center"/>
    </xf>
    <xf numFmtId="176" fontId="11" fillId="0" borderId="2" xfId="28" applyNumberFormat="1" applyFont="1" applyFill="1" applyBorder="1" applyAlignment="1">
      <alignment horizontal="center" vertical="center" wrapText="1"/>
    </xf>
    <xf numFmtId="9" fontId="10" fillId="0" borderId="0" xfId="23" applyFont="1" applyFill="1" applyBorder="1" applyAlignment="1">
      <alignment vertical="center"/>
    </xf>
    <xf numFmtId="165" fontId="10" fillId="0" borderId="8" xfId="28" applyNumberFormat="1" applyFont="1" applyFill="1" applyBorder="1" applyAlignment="1">
      <alignment horizontal="right" vertical="center"/>
    </xf>
    <xf numFmtId="0" fontId="11" fillId="0" borderId="9" xfId="0" applyFont="1" applyFill="1" applyBorder="1" applyAlignment="1">
      <alignment vertical="center"/>
    </xf>
    <xf numFmtId="0" fontId="11" fillId="0" borderId="2" xfId="0" applyFont="1" applyFill="1" applyBorder="1" applyAlignment="1">
      <alignment vertical="center"/>
    </xf>
    <xf numFmtId="165" fontId="11" fillId="0" borderId="2" xfId="28" applyNumberFormat="1" applyFont="1" applyFill="1" applyBorder="1" applyAlignment="1">
      <alignment horizontal="right" vertical="center"/>
    </xf>
    <xf numFmtId="0" fontId="10" fillId="0" borderId="2" xfId="35" applyFont="1" applyFill="1" applyBorder="1" applyAlignment="1">
      <alignment horizontal="right" vertical="center"/>
    </xf>
    <xf numFmtId="165" fontId="10" fillId="0" borderId="2" xfId="0" applyNumberFormat="1" applyFont="1" applyFill="1" applyBorder="1" applyAlignment="1">
      <alignment vertical="center"/>
    </xf>
    <xf numFmtId="0" fontId="23" fillId="0" borderId="14" xfId="0" applyFont="1" applyFill="1" applyBorder="1" applyAlignment="1">
      <alignment horizontal="center" vertical="center" wrapText="1"/>
    </xf>
    <xf numFmtId="14" fontId="11" fillId="0" borderId="0" xfId="28" applyNumberFormat="1" applyFont="1" applyFill="1" applyBorder="1" applyAlignment="1">
      <alignment horizontal="center" vertical="center"/>
    </xf>
    <xf numFmtId="14" fontId="11" fillId="0" borderId="0" xfId="30" applyNumberFormat="1" applyFont="1" applyFill="1" applyBorder="1" applyAlignment="1">
      <alignment horizontal="center" vertical="center"/>
    </xf>
    <xf numFmtId="14" fontId="11" fillId="0" borderId="0" xfId="34" applyNumberFormat="1" applyFont="1" applyFill="1" applyBorder="1" applyAlignment="1">
      <alignment horizontal="center" vertical="center"/>
    </xf>
    <xf numFmtId="165" fontId="11" fillId="0" borderId="0" xfId="30" applyNumberFormat="1" applyFont="1" applyFill="1" applyBorder="1" applyAlignment="1">
      <alignment vertical="center"/>
    </xf>
    <xf numFmtId="41" fontId="11" fillId="0" borderId="0" xfId="30" applyNumberFormat="1" applyFont="1" applyFill="1" applyBorder="1" applyAlignment="1">
      <alignment vertical="center"/>
    </xf>
    <xf numFmtId="165" fontId="10" fillId="0" borderId="2" xfId="34" applyNumberFormat="1" applyFont="1" applyFill="1" applyBorder="1" applyAlignment="1">
      <alignment horizontal="justify" vertical="center"/>
    </xf>
    <xf numFmtId="165" fontId="10" fillId="0" borderId="7" xfId="34" applyNumberFormat="1" applyFont="1" applyFill="1" applyBorder="1" applyAlignment="1">
      <alignment horizontal="justify" vertical="center"/>
    </xf>
    <xf numFmtId="165" fontId="10" fillId="0" borderId="0" xfId="34" applyNumberFormat="1" applyFont="1" applyFill="1" applyBorder="1" applyAlignment="1">
      <alignment horizontal="justify" vertical="center"/>
    </xf>
    <xf numFmtId="0" fontId="11" fillId="0" borderId="7" xfId="34" applyFont="1" applyFill="1" applyBorder="1" applyAlignment="1">
      <alignment horizontal="justify" vertical="justify" wrapText="1"/>
    </xf>
    <xf numFmtId="165" fontId="10" fillId="0" borderId="0" xfId="35" applyNumberFormat="1" applyFont="1" applyFill="1" applyBorder="1" applyAlignment="1">
      <alignment horizontal="justify" vertical="center"/>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165" fontId="10" fillId="0" borderId="3" xfId="35" applyNumberFormat="1" applyFont="1" applyFill="1" applyBorder="1" applyAlignment="1">
      <alignment vertical="center"/>
    </xf>
    <xf numFmtId="165" fontId="10" fillId="0" borderId="15" xfId="35" applyNumberFormat="1" applyFont="1" applyFill="1" applyBorder="1" applyAlignment="1">
      <alignment vertical="center"/>
    </xf>
    <xf numFmtId="0" fontId="10" fillId="0" borderId="5" xfId="35" applyFont="1" applyFill="1" applyBorder="1" applyAlignment="1">
      <alignment vertical="center"/>
    </xf>
    <xf numFmtId="0" fontId="10" fillId="0" borderId="1" xfId="35" applyFont="1" applyFill="1" applyBorder="1" applyAlignment="1">
      <alignment vertical="center"/>
    </xf>
    <xf numFmtId="0" fontId="11" fillId="0" borderId="1" xfId="35" applyFont="1" applyFill="1" applyBorder="1" applyAlignment="1">
      <alignment vertical="center"/>
    </xf>
    <xf numFmtId="0" fontId="10" fillId="0" borderId="6" xfId="0" applyFont="1" applyFill="1" applyBorder="1" applyAlignment="1">
      <alignment vertical="center"/>
    </xf>
    <xf numFmtId="0" fontId="11" fillId="0" borderId="7" xfId="37" applyFont="1" applyFill="1" applyBorder="1" applyAlignment="1">
      <alignment vertical="center"/>
    </xf>
    <xf numFmtId="0" fontId="11" fillId="0" borderId="0" xfId="37" applyFont="1" applyFill="1" applyBorder="1" applyAlignment="1">
      <alignment vertical="center"/>
    </xf>
    <xf numFmtId="0" fontId="10" fillId="0" borderId="0" xfId="35" applyFont="1" applyFill="1" applyBorder="1" applyAlignment="1">
      <alignment vertical="center"/>
    </xf>
    <xf numFmtId="165" fontId="10" fillId="0" borderId="8" xfId="0" applyNumberFormat="1" applyFont="1" applyFill="1" applyBorder="1" applyAlignment="1">
      <alignment vertical="center"/>
    </xf>
    <xf numFmtId="0" fontId="11" fillId="0" borderId="7" xfId="37" applyFont="1" applyFill="1" applyBorder="1" applyAlignment="1">
      <alignment vertical="center" wrapText="1"/>
    </xf>
    <xf numFmtId="0" fontId="11" fillId="0" borderId="0" xfId="37" applyFont="1" applyFill="1" applyBorder="1" applyAlignment="1">
      <alignment vertical="center" wrapText="1"/>
    </xf>
    <xf numFmtId="165" fontId="11" fillId="0" borderId="8" xfId="28" applyNumberFormat="1" applyFont="1" applyFill="1" applyBorder="1" applyAlignment="1">
      <alignment horizontal="right" vertical="center"/>
    </xf>
    <xf numFmtId="0" fontId="10" fillId="0" borderId="7" xfId="37" applyFont="1" applyFill="1" applyBorder="1" applyAlignment="1">
      <alignment horizontal="center" vertical="center"/>
    </xf>
    <xf numFmtId="0" fontId="10" fillId="0" borderId="0" xfId="37" applyFont="1" applyFill="1" applyBorder="1" applyAlignment="1">
      <alignment horizontal="center" vertical="center"/>
    </xf>
    <xf numFmtId="0" fontId="10" fillId="0" borderId="0" xfId="35" applyFont="1" applyFill="1" applyBorder="1" applyAlignment="1">
      <alignment horizontal="center" vertical="center"/>
    </xf>
    <xf numFmtId="0" fontId="10" fillId="0" borderId="0" xfId="0" applyFont="1" applyFill="1" applyBorder="1" applyAlignment="1">
      <alignment horizontal="center" vertical="center"/>
    </xf>
    <xf numFmtId="176" fontId="11" fillId="0" borderId="0" xfId="28" applyNumberFormat="1" applyFont="1" applyFill="1" applyBorder="1" applyAlignment="1">
      <alignment horizontal="center" vertical="center"/>
    </xf>
    <xf numFmtId="165" fontId="11" fillId="0" borderId="8" xfId="0" applyNumberFormat="1" applyFont="1" applyFill="1" applyBorder="1" applyAlignment="1">
      <alignment vertical="center"/>
    </xf>
    <xf numFmtId="0" fontId="11" fillId="0" borderId="9" xfId="37" applyFont="1" applyFill="1" applyBorder="1" applyAlignment="1">
      <alignment horizontal="left" vertical="center" wrapText="1"/>
    </xf>
    <xf numFmtId="0" fontId="11" fillId="0" borderId="2" xfId="37" applyFont="1" applyFill="1" applyBorder="1" applyAlignment="1">
      <alignment horizontal="left" vertical="center" wrapText="1"/>
    </xf>
    <xf numFmtId="165" fontId="10" fillId="0" borderId="10" xfId="0" applyNumberFormat="1" applyFont="1" applyFill="1" applyBorder="1" applyAlignment="1">
      <alignment vertical="center"/>
    </xf>
    <xf numFmtId="0" fontId="11" fillId="0" borderId="0" xfId="0" applyFont="1" applyFill="1" applyBorder="1" applyAlignment="1">
      <alignment horizontal="center" vertical="center"/>
    </xf>
    <xf numFmtId="0" fontId="23" fillId="0" borderId="12" xfId="0" applyFont="1" applyFill="1" applyBorder="1" applyAlignment="1">
      <alignment horizontal="center" vertical="center" wrapText="1"/>
    </xf>
    <xf numFmtId="2" fontId="18" fillId="0" borderId="7" xfId="0" applyNumberFormat="1" applyFont="1" applyFill="1" applyBorder="1" applyAlignment="1">
      <alignment horizontal="center"/>
    </xf>
    <xf numFmtId="3" fontId="11" fillId="0" borderId="0" xfId="34" applyNumberFormat="1" applyFont="1" applyFill="1" applyBorder="1" applyAlignment="1">
      <alignment vertical="center" wrapText="1"/>
    </xf>
    <xf numFmtId="41" fontId="11" fillId="0" borderId="1" xfId="1" applyFont="1" applyFill="1" applyBorder="1" applyAlignment="1">
      <alignment horizontal="center" vertical="center"/>
    </xf>
    <xf numFmtId="41" fontId="10" fillId="0" borderId="3" xfId="1" applyFont="1" applyFill="1" applyBorder="1" applyAlignment="1">
      <alignment horizontal="right" vertical="center"/>
    </xf>
    <xf numFmtId="41" fontId="11" fillId="0" borderId="0" xfId="34" applyNumberFormat="1" applyFont="1" applyFill="1" applyBorder="1" applyAlignment="1">
      <alignment horizontal="left" vertical="center" wrapText="1"/>
    </xf>
    <xf numFmtId="41" fontId="10" fillId="0" borderId="2" xfId="1" applyNumberFormat="1" applyFont="1" applyFill="1" applyBorder="1" applyAlignment="1">
      <alignment horizontal="right" vertical="center"/>
    </xf>
    <xf numFmtId="0" fontId="21" fillId="0" borderId="0" xfId="0" applyFont="1" applyFill="1" applyBorder="1"/>
    <xf numFmtId="41" fontId="21" fillId="0" borderId="0" xfId="1" applyFont="1" applyFill="1" applyBorder="1"/>
    <xf numFmtId="41" fontId="21" fillId="0" borderId="0" xfId="1" quotePrefix="1" applyFont="1" applyFill="1" applyBorder="1"/>
    <xf numFmtId="0" fontId="10" fillId="0" borderId="0" xfId="0" applyFont="1" applyFill="1" applyBorder="1" applyAlignment="1">
      <alignment horizontal="left" vertical="top" wrapText="1"/>
    </xf>
    <xf numFmtId="0" fontId="10" fillId="0" borderId="8" xfId="0" applyFont="1" applyFill="1" applyBorder="1" applyAlignment="1">
      <alignment horizontal="left" vertical="top" wrapText="1"/>
    </xf>
    <xf numFmtId="0" fontId="10" fillId="0" borderId="0" xfId="32" applyFont="1" applyFill="1" applyAlignment="1">
      <alignment horizontal="center" vertical="center"/>
    </xf>
    <xf numFmtId="0" fontId="10" fillId="0" borderId="0" xfId="32" applyFont="1" applyFill="1" applyAlignment="1">
      <alignment horizontal="center"/>
    </xf>
    <xf numFmtId="0" fontId="11" fillId="0" borderId="0" xfId="0" applyFont="1" applyFill="1" applyAlignment="1">
      <alignment horizontal="center"/>
    </xf>
    <xf numFmtId="0" fontId="10" fillId="0" borderId="0" xfId="0" applyFont="1" applyFill="1" applyAlignment="1">
      <alignment horizontal="center"/>
    </xf>
    <xf numFmtId="0" fontId="10" fillId="0" borderId="7" xfId="34" applyFont="1" applyFill="1" applyBorder="1" applyAlignment="1">
      <alignment horizontal="justify" vertical="justify" wrapText="1"/>
    </xf>
    <xf numFmtId="0" fontId="10" fillId="0" borderId="0" xfId="34" applyFont="1" applyFill="1" applyBorder="1" applyAlignment="1">
      <alignment horizontal="justify" vertical="justify" wrapText="1"/>
    </xf>
    <xf numFmtId="0" fontId="10" fillId="0" borderId="8" xfId="34" applyFont="1" applyFill="1" applyBorder="1" applyAlignment="1">
      <alignment horizontal="justify" vertical="justify" wrapText="1"/>
    </xf>
    <xf numFmtId="0" fontId="10" fillId="0" borderId="7"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0" fillId="0" borderId="7"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0" xfId="34" applyFont="1" applyFill="1" applyBorder="1" applyAlignment="1">
      <alignment horizontal="justify" vertical="justify"/>
    </xf>
    <xf numFmtId="0" fontId="10" fillId="0" borderId="8" xfId="34" applyFont="1" applyFill="1" applyBorder="1" applyAlignment="1">
      <alignment horizontal="justify" vertical="justify"/>
    </xf>
    <xf numFmtId="0" fontId="11" fillId="0" borderId="7" xfId="0" applyFont="1" applyFill="1" applyBorder="1" applyAlignment="1">
      <alignment horizontal="left" vertical="center"/>
    </xf>
    <xf numFmtId="0" fontId="11" fillId="0" borderId="0" xfId="0" applyFont="1" applyFill="1" applyBorder="1" applyAlignment="1">
      <alignment horizontal="left" vertical="center"/>
    </xf>
    <xf numFmtId="0" fontId="11" fillId="0" borderId="8" xfId="0" applyFont="1" applyFill="1" applyBorder="1" applyAlignment="1">
      <alignment horizontal="left" vertical="center"/>
    </xf>
    <xf numFmtId="0" fontId="10" fillId="0" borderId="7" xfId="34" applyFont="1" applyFill="1" applyBorder="1" applyAlignment="1">
      <alignment horizontal="left" vertical="justify"/>
    </xf>
    <xf numFmtId="0" fontId="10" fillId="0" borderId="0" xfId="34" applyFont="1" applyFill="1" applyBorder="1" applyAlignment="1">
      <alignment horizontal="left" vertical="justify"/>
    </xf>
    <xf numFmtId="0" fontId="10" fillId="0" borderId="8" xfId="34" applyFont="1" applyFill="1" applyBorder="1" applyAlignment="1">
      <alignment horizontal="left" vertical="justify"/>
    </xf>
    <xf numFmtId="0" fontId="11" fillId="0" borderId="7"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8" xfId="0" applyFont="1" applyFill="1" applyBorder="1" applyAlignment="1">
      <alignment horizontal="left" vertical="top" wrapText="1"/>
    </xf>
    <xf numFmtId="0" fontId="10" fillId="0" borderId="0" xfId="0" applyFont="1" applyFill="1" applyBorder="1" applyAlignment="1">
      <alignment horizontal="center" vertical="center" wrapText="1"/>
    </xf>
    <xf numFmtId="0" fontId="11" fillId="0" borderId="7" xfId="30" applyFont="1" applyFill="1" applyBorder="1" applyAlignment="1">
      <alignment horizontal="left" vertical="top" wrapText="1"/>
    </xf>
    <xf numFmtId="0" fontId="11" fillId="0" borderId="0" xfId="30" applyFont="1" applyFill="1" applyBorder="1" applyAlignment="1">
      <alignment horizontal="left" vertical="top" wrapText="1"/>
    </xf>
    <xf numFmtId="0" fontId="11" fillId="0" borderId="8" xfId="30" applyFont="1" applyFill="1" applyBorder="1" applyAlignment="1">
      <alignment horizontal="left" vertical="top" wrapText="1"/>
    </xf>
    <xf numFmtId="0" fontId="11" fillId="0" borderId="3" xfId="30" applyFont="1" applyFill="1" applyBorder="1" applyAlignment="1">
      <alignment horizontal="center" vertical="center" wrapText="1"/>
    </xf>
    <xf numFmtId="3" fontId="11" fillId="0" borderId="0" xfId="0" applyNumberFormat="1" applyFont="1" applyFill="1" applyBorder="1" applyAlignment="1">
      <alignment horizontal="center"/>
    </xf>
    <xf numFmtId="165" fontId="10" fillId="0" borderId="7" xfId="34" applyNumberFormat="1" applyFont="1" applyFill="1" applyBorder="1" applyAlignment="1">
      <alignment horizontal="left" vertical="center"/>
    </xf>
    <xf numFmtId="165" fontId="10" fillId="0" borderId="0" xfId="34" applyNumberFormat="1" applyFont="1" applyFill="1" applyBorder="1" applyAlignment="1">
      <alignment horizontal="left" vertical="center"/>
    </xf>
    <xf numFmtId="0" fontId="10" fillId="0" borderId="7" xfId="0" applyFont="1" applyFill="1" applyBorder="1" applyAlignment="1">
      <alignment horizontal="justify" wrapText="1"/>
    </xf>
    <xf numFmtId="0" fontId="10" fillId="0" borderId="0" xfId="0" applyFont="1" applyFill="1" applyBorder="1" applyAlignment="1">
      <alignment horizontal="justify" wrapText="1"/>
    </xf>
    <xf numFmtId="0" fontId="11" fillId="0" borderId="7" xfId="37" applyFont="1" applyFill="1" applyBorder="1" applyAlignment="1">
      <alignment horizontal="left" vertical="center" wrapText="1"/>
    </xf>
    <xf numFmtId="0" fontId="11" fillId="0" borderId="0" xfId="37" applyFont="1" applyFill="1" applyBorder="1" applyAlignment="1">
      <alignment horizontal="left" vertical="center" wrapText="1"/>
    </xf>
    <xf numFmtId="0" fontId="10" fillId="0" borderId="0" xfId="32" applyFont="1" applyFill="1" applyBorder="1" applyAlignment="1">
      <alignment horizontal="center" vertical="center"/>
    </xf>
    <xf numFmtId="0" fontId="10" fillId="0" borderId="9" xfId="34" applyFont="1" applyFill="1" applyBorder="1" applyAlignment="1">
      <alignment horizontal="justify" vertical="justify" wrapText="1"/>
    </xf>
    <xf numFmtId="0" fontId="10" fillId="0" borderId="2" xfId="34" applyFont="1" applyFill="1" applyBorder="1" applyAlignment="1">
      <alignment horizontal="justify" vertical="justify" wrapText="1"/>
    </xf>
    <xf numFmtId="0" fontId="10" fillId="0" borderId="10" xfId="34" applyFont="1" applyFill="1" applyBorder="1" applyAlignment="1">
      <alignment horizontal="justify" vertical="justify" wrapText="1"/>
    </xf>
    <xf numFmtId="0" fontId="21" fillId="0" borderId="14" xfId="0" applyFont="1" applyFill="1" applyBorder="1" applyAlignment="1">
      <alignment horizontal="center" vertical="center" wrapText="1"/>
    </xf>
    <xf numFmtId="0" fontId="24" fillId="0" borderId="11" xfId="0" applyFont="1" applyFill="1" applyBorder="1" applyAlignment="1">
      <alignment horizontal="center" vertical="center" wrapText="1"/>
    </xf>
    <xf numFmtId="0" fontId="23" fillId="0" borderId="0" xfId="0" applyFont="1" applyFill="1" applyAlignment="1">
      <alignment horizontal="center"/>
    </xf>
    <xf numFmtId="0" fontId="18" fillId="0" borderId="0" xfId="0" applyFont="1" applyFill="1" applyAlignment="1">
      <alignment horizontal="center"/>
    </xf>
    <xf numFmtId="0" fontId="23" fillId="0" borderId="11" xfId="0" applyFont="1" applyFill="1" applyBorder="1" applyAlignment="1">
      <alignment horizontal="center" vertical="center" wrapText="1"/>
    </xf>
    <xf numFmtId="0" fontId="23" fillId="0" borderId="11" xfId="0" applyFont="1" applyFill="1" applyBorder="1" applyAlignment="1">
      <alignment horizontal="center"/>
    </xf>
    <xf numFmtId="0" fontId="10" fillId="0" borderId="0" xfId="32" applyFont="1" applyFill="1" applyAlignment="1">
      <alignment horizontal="center" vertical="center"/>
    </xf>
    <xf numFmtId="0" fontId="11" fillId="0" borderId="0" xfId="0" applyFont="1" applyFill="1" applyAlignment="1">
      <alignment horizontal="center"/>
    </xf>
    <xf numFmtId="0" fontId="10" fillId="0" borderId="0" xfId="0" applyFont="1" applyFill="1" applyAlignment="1">
      <alignment horizontal="center"/>
    </xf>
    <xf numFmtId="0" fontId="23" fillId="0" borderId="14"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0" fillId="0" borderId="0" xfId="32" applyFont="1" applyFill="1"/>
    <xf numFmtId="0" fontId="10" fillId="0" borderId="5" xfId="32" applyFont="1" applyFill="1" applyBorder="1"/>
    <xf numFmtId="14" fontId="11" fillId="0" borderId="11" xfId="39" applyNumberFormat="1" applyFont="1" applyFill="1" applyBorder="1" applyAlignment="1">
      <alignment horizontal="center"/>
    </xf>
    <xf numFmtId="0" fontId="11" fillId="0" borderId="0" xfId="0" applyFont="1" applyFill="1" applyAlignment="1">
      <alignment horizontal="center" vertical="center"/>
    </xf>
    <xf numFmtId="0" fontId="11" fillId="0" borderId="7" xfId="32" applyFont="1" applyFill="1" applyBorder="1"/>
    <xf numFmtId="0" fontId="11" fillId="0" borderId="13" xfId="0" applyFont="1" applyFill="1" applyBorder="1" applyAlignment="1">
      <alignment horizontal="center" vertical="center"/>
    </xf>
    <xf numFmtId="0" fontId="10" fillId="0" borderId="7" xfId="32" applyFont="1" applyFill="1" applyBorder="1"/>
    <xf numFmtId="172" fontId="10" fillId="0" borderId="13" xfId="32" applyNumberFormat="1" applyFont="1" applyFill="1" applyBorder="1" applyAlignment="1">
      <alignment horizontal="right"/>
    </xf>
    <xf numFmtId="0" fontId="11" fillId="0" borderId="7" xfId="32" applyFont="1" applyFill="1" applyBorder="1" applyAlignment="1">
      <alignment wrapText="1"/>
    </xf>
    <xf numFmtId="172" fontId="11" fillId="0" borderId="13" xfId="32" applyNumberFormat="1" applyFont="1" applyFill="1" applyBorder="1" applyAlignment="1">
      <alignment horizontal="right"/>
    </xf>
    <xf numFmtId="0" fontId="11" fillId="0" borderId="12" xfId="32" applyFont="1" applyFill="1" applyBorder="1"/>
    <xf numFmtId="172" fontId="11" fillId="0" borderId="11" xfId="32" applyNumberFormat="1" applyFont="1" applyFill="1" applyBorder="1" applyAlignment="1">
      <alignment horizontal="right"/>
    </xf>
    <xf numFmtId="37" fontId="10" fillId="0" borderId="13" xfId="32" applyNumberFormat="1" applyFont="1" applyFill="1" applyBorder="1" applyAlignment="1">
      <alignment horizontal="right"/>
    </xf>
    <xf numFmtId="0" fontId="10" fillId="0" borderId="7" xfId="40" applyFont="1" applyFill="1" applyBorder="1"/>
    <xf numFmtId="37" fontId="11" fillId="0" borderId="13" xfId="32" applyNumberFormat="1" applyFont="1" applyFill="1" applyBorder="1" applyAlignment="1">
      <alignment horizontal="right"/>
    </xf>
    <xf numFmtId="172" fontId="10" fillId="0" borderId="16" xfId="32" applyNumberFormat="1" applyFont="1" applyFill="1" applyBorder="1" applyAlignment="1">
      <alignment horizontal="right"/>
    </xf>
    <xf numFmtId="0" fontId="11" fillId="0" borderId="11" xfId="32" applyFont="1" applyFill="1" applyBorder="1"/>
    <xf numFmtId="0" fontId="11" fillId="0" borderId="0" xfId="32" applyFont="1" applyFill="1"/>
    <xf numFmtId="41" fontId="10" fillId="0" borderId="0" xfId="1" applyNumberFormat="1" applyFont="1" applyFill="1"/>
    <xf numFmtId="37" fontId="10" fillId="0" borderId="0" xfId="0" applyNumberFormat="1" applyFont="1" applyFill="1"/>
    <xf numFmtId="0" fontId="23" fillId="0" borderId="14" xfId="30" applyFont="1" applyFill="1" applyBorder="1" applyAlignment="1">
      <alignment horizontal="center" vertical="center" wrapText="1"/>
    </xf>
    <xf numFmtId="0" fontId="18" fillId="0" borderId="0" xfId="30" applyFont="1" applyFill="1" applyAlignment="1">
      <alignment vertical="center"/>
    </xf>
    <xf numFmtId="0" fontId="23" fillId="0" borderId="13" xfId="30" applyFont="1" applyFill="1" applyBorder="1" applyAlignment="1">
      <alignment horizontal="center" vertical="center" wrapText="1"/>
    </xf>
    <xf numFmtId="0" fontId="23" fillId="0" borderId="7" xfId="30" applyFont="1" applyFill="1" applyBorder="1" applyAlignment="1">
      <alignment horizontal="center" vertical="center" wrapText="1"/>
    </xf>
    <xf numFmtId="0" fontId="23" fillId="0" borderId="16" xfId="30" applyFont="1" applyFill="1" applyBorder="1" applyAlignment="1">
      <alignment horizontal="center" vertical="center" wrapText="1"/>
    </xf>
    <xf numFmtId="0" fontId="23" fillId="0" borderId="11" xfId="30" applyFont="1" applyFill="1" applyBorder="1" applyAlignment="1">
      <alignment horizontal="justify" vertical="center" wrapText="1"/>
    </xf>
    <xf numFmtId="41" fontId="23" fillId="0" borderId="11" xfId="1" applyFont="1" applyFill="1" applyBorder="1" applyAlignment="1">
      <alignment horizontal="right" vertical="center" wrapText="1"/>
    </xf>
    <xf numFmtId="165" fontId="18" fillId="0" borderId="0" xfId="30" applyNumberFormat="1" applyFont="1" applyFill="1" applyAlignment="1">
      <alignment vertical="center"/>
    </xf>
    <xf numFmtId="0" fontId="18" fillId="0" borderId="13" xfId="0" applyFont="1" applyFill="1" applyBorder="1" applyAlignment="1">
      <alignment horizontal="justify" vertical="center" wrapText="1"/>
    </xf>
    <xf numFmtId="41" fontId="18" fillId="0" borderId="13" xfId="1" applyFont="1" applyFill="1" applyBorder="1" applyAlignment="1">
      <alignment horizontal="right" vertical="center" wrapText="1"/>
    </xf>
    <xf numFmtId="165" fontId="18" fillId="0" borderId="0" xfId="0" applyNumberFormat="1" applyFont="1" applyFill="1" applyAlignment="1">
      <alignment vertical="center"/>
    </xf>
    <xf numFmtId="0" fontId="18" fillId="0" borderId="0" xfId="0" applyFont="1" applyFill="1" applyAlignment="1">
      <alignment vertical="center"/>
    </xf>
    <xf numFmtId="0" fontId="18" fillId="0" borderId="13" xfId="30" applyFont="1" applyFill="1" applyBorder="1" applyAlignment="1">
      <alignment horizontal="justify" vertical="center" wrapText="1"/>
    </xf>
    <xf numFmtId="0" fontId="18" fillId="0" borderId="13" xfId="30" applyFont="1" applyFill="1" applyBorder="1" applyAlignment="1">
      <alignment horizontal="justify" vertical="center"/>
    </xf>
    <xf numFmtId="165" fontId="23" fillId="0" borderId="11" xfId="30" applyNumberFormat="1" applyFont="1" applyFill="1" applyBorder="1" applyAlignment="1">
      <alignment vertical="center"/>
    </xf>
    <xf numFmtId="0" fontId="18" fillId="0" borderId="14" xfId="0" applyFont="1" applyFill="1" applyBorder="1" applyAlignment="1">
      <alignment vertical="center"/>
    </xf>
    <xf numFmtId="41" fontId="18" fillId="0" borderId="13" xfId="1" applyFont="1" applyFill="1" applyBorder="1" applyAlignment="1">
      <alignment vertical="center"/>
    </xf>
    <xf numFmtId="41" fontId="18" fillId="0" borderId="0" xfId="30" applyNumberFormat="1" applyFont="1" applyFill="1" applyAlignment="1">
      <alignment vertical="center"/>
    </xf>
    <xf numFmtId="41" fontId="18" fillId="0" borderId="16" xfId="1" applyFont="1" applyFill="1" applyBorder="1" applyAlignment="1">
      <alignment vertical="center"/>
    </xf>
    <xf numFmtId="165" fontId="21" fillId="0" borderId="0" xfId="30" applyNumberFormat="1" applyFont="1" applyFill="1" applyAlignment="1">
      <alignment vertical="center"/>
    </xf>
    <xf numFmtId="0" fontId="22" fillId="0" borderId="0" xfId="0" applyFont="1" applyFill="1" applyAlignment="1">
      <alignment vertical="center"/>
    </xf>
    <xf numFmtId="0" fontId="21" fillId="0" borderId="0" xfId="30" applyFont="1" applyFill="1" applyAlignment="1">
      <alignment vertical="center"/>
    </xf>
    <xf numFmtId="0" fontId="11" fillId="0" borderId="0" xfId="30" applyFont="1" applyFill="1" applyAlignment="1">
      <alignment horizontal="center" vertical="center"/>
    </xf>
    <xf numFmtId="168" fontId="11" fillId="0" borderId="0" xfId="27" applyNumberFormat="1" applyFont="1" applyFill="1" applyAlignment="1">
      <alignment horizontal="center" vertical="center"/>
    </xf>
    <xf numFmtId="41" fontId="22" fillId="0" borderId="0" xfId="1" applyFont="1" applyFill="1" applyAlignment="1">
      <alignment vertical="center"/>
    </xf>
    <xf numFmtId="3" fontId="11" fillId="0" borderId="18" xfId="22" applyNumberFormat="1" applyFont="1" applyFill="1" applyBorder="1" applyAlignment="1" applyProtection="1">
      <alignment horizontal="center" vertical="center"/>
    </xf>
    <xf numFmtId="3" fontId="10" fillId="0" borderId="18" xfId="22" applyNumberFormat="1" applyFont="1" applyFill="1" applyBorder="1" applyAlignment="1" applyProtection="1">
      <alignment horizontal="left" vertical="center" indent="2"/>
    </xf>
    <xf numFmtId="3" fontId="11" fillId="0" borderId="18" xfId="0" applyNumberFormat="1" applyFont="1" applyFill="1" applyBorder="1" applyAlignment="1">
      <alignment horizontal="center" vertical="center"/>
    </xf>
    <xf numFmtId="3" fontId="10" fillId="0" borderId="18" xfId="0" applyNumberFormat="1" applyFont="1" applyFill="1" applyBorder="1" applyAlignment="1">
      <alignment horizontal="left" vertical="center" indent="2"/>
    </xf>
    <xf numFmtId="3" fontId="10" fillId="0" borderId="18" xfId="22" applyNumberFormat="1" applyFont="1" applyFill="1" applyBorder="1" applyAlignment="1" applyProtection="1">
      <alignment horizontal="center" vertical="center"/>
    </xf>
    <xf numFmtId="3" fontId="10" fillId="0" borderId="18" xfId="22" applyNumberFormat="1" applyFont="1" applyFill="1" applyBorder="1" applyAlignment="1" applyProtection="1">
      <alignment horizontal="left" vertical="center" indent="4"/>
    </xf>
    <xf numFmtId="3" fontId="11" fillId="0" borderId="18" xfId="0" applyNumberFormat="1" applyFont="1" applyFill="1" applyBorder="1" applyAlignment="1">
      <alignment horizontal="left" vertical="center" indent="2"/>
    </xf>
    <xf numFmtId="3" fontId="11" fillId="0" borderId="18" xfId="0" applyNumberFormat="1" applyFont="1" applyFill="1" applyBorder="1" applyAlignment="1">
      <alignment horizontal="left" vertical="center" indent="3"/>
    </xf>
    <xf numFmtId="3" fontId="11" fillId="0" borderId="19" xfId="0" applyNumberFormat="1" applyFont="1" applyFill="1" applyBorder="1" applyAlignment="1">
      <alignment horizontal="center" vertical="center"/>
    </xf>
    <xf numFmtId="3" fontId="11" fillId="0" borderId="19" xfId="0" applyNumberFormat="1" applyFont="1" applyFill="1" applyBorder="1" applyAlignment="1">
      <alignment horizontal="left" vertical="center" indent="2"/>
    </xf>
    <xf numFmtId="0" fontId="11" fillId="0" borderId="7" xfId="22" applyFont="1" applyFill="1" applyBorder="1"/>
    <xf numFmtId="0" fontId="10" fillId="0" borderId="7" xfId="22" applyFont="1" applyFill="1" applyBorder="1"/>
    <xf numFmtId="0" fontId="11" fillId="0" borderId="12" xfId="0" applyFont="1" applyFill="1" applyBorder="1" applyAlignment="1">
      <alignment vertical="center"/>
    </xf>
    <xf numFmtId="0" fontId="11" fillId="0" borderId="3" xfId="0" applyFont="1" applyFill="1" applyBorder="1" applyAlignment="1">
      <alignment vertical="center"/>
    </xf>
    <xf numFmtId="0" fontId="11" fillId="0" borderId="15" xfId="0" applyFont="1" applyFill="1" applyBorder="1" applyAlignment="1">
      <alignment vertical="center"/>
    </xf>
    <xf numFmtId="165" fontId="20" fillId="0" borderId="7" xfId="35" applyNumberFormat="1" applyFont="1" applyFill="1" applyBorder="1" applyAlignment="1">
      <alignment horizontal="left" vertical="center"/>
    </xf>
    <xf numFmtId="165" fontId="11" fillId="0" borderId="7" xfId="35" applyNumberFormat="1" applyFont="1" applyFill="1" applyBorder="1" applyAlignment="1">
      <alignment horizontal="justify" vertical="center"/>
    </xf>
    <xf numFmtId="165" fontId="11" fillId="0" borderId="0" xfId="1" applyNumberFormat="1" applyFont="1" applyFill="1" applyBorder="1" applyAlignment="1">
      <alignment horizontal="right" vertical="center"/>
    </xf>
    <xf numFmtId="165" fontId="11" fillId="0" borderId="0" xfId="1" applyNumberFormat="1" applyFont="1" applyFill="1" applyBorder="1" applyAlignment="1">
      <alignment vertical="center"/>
    </xf>
    <xf numFmtId="165" fontId="10" fillId="0" borderId="0" xfId="1" applyNumberFormat="1" applyFont="1" applyFill="1" applyBorder="1" applyAlignment="1">
      <alignment horizontal="right" vertical="justify"/>
    </xf>
    <xf numFmtId="165" fontId="10" fillId="0" borderId="7" xfId="35" applyNumberFormat="1" applyFont="1" applyFill="1" applyBorder="1" applyAlignment="1">
      <alignment horizontal="justify" vertical="center"/>
    </xf>
    <xf numFmtId="165" fontId="10" fillId="0" borderId="2" xfId="1" applyNumberFormat="1" applyFont="1" applyFill="1" applyBorder="1" applyAlignment="1">
      <alignment horizontal="right" vertical="justify"/>
    </xf>
    <xf numFmtId="165" fontId="11" fillId="0" borderId="20" xfId="1" applyNumberFormat="1" applyFont="1" applyFill="1" applyBorder="1" applyAlignment="1">
      <alignment horizontal="right" vertical="justify"/>
    </xf>
    <xf numFmtId="165" fontId="11" fillId="0" borderId="0" xfId="1" applyNumberFormat="1" applyFont="1" applyFill="1" applyBorder="1" applyAlignment="1">
      <alignment horizontal="right" vertical="justify"/>
    </xf>
    <xf numFmtId="165" fontId="11" fillId="0" borderId="0" xfId="28" applyNumberFormat="1" applyFont="1" applyFill="1" applyBorder="1" applyAlignment="1">
      <alignment horizontal="right" vertical="justify"/>
    </xf>
    <xf numFmtId="165" fontId="10" fillId="0" borderId="0" xfId="35" applyNumberFormat="1" applyFont="1" applyFill="1" applyBorder="1" applyAlignment="1">
      <alignment horizontal="right" vertical="justify"/>
    </xf>
    <xf numFmtId="165" fontId="10" fillId="0" borderId="0" xfId="28" applyNumberFormat="1" applyFont="1" applyFill="1" applyBorder="1" applyAlignment="1">
      <alignment horizontal="right" vertical="justify"/>
    </xf>
    <xf numFmtId="165" fontId="10" fillId="0" borderId="2" xfId="28" applyNumberFormat="1" applyFont="1" applyFill="1" applyBorder="1" applyAlignment="1">
      <alignment horizontal="right" vertical="justify"/>
    </xf>
    <xf numFmtId="165" fontId="11" fillId="0" borderId="20" xfId="28" applyNumberFormat="1" applyFont="1" applyFill="1" applyBorder="1" applyAlignment="1">
      <alignment horizontal="right" vertical="justify"/>
    </xf>
    <xf numFmtId="0" fontId="10" fillId="0" borderId="7" xfId="34" applyFont="1" applyFill="1" applyBorder="1" applyAlignment="1">
      <alignment horizontal="justify" vertical="top" wrapText="1"/>
    </xf>
    <xf numFmtId="0" fontId="10" fillId="0" borderId="0" xfId="34" applyFont="1" applyFill="1" applyBorder="1" applyAlignment="1">
      <alignment horizontal="justify" vertical="top" wrapText="1"/>
    </xf>
    <xf numFmtId="0" fontId="10" fillId="0" borderId="8" xfId="34" applyFont="1" applyFill="1" applyBorder="1" applyAlignment="1">
      <alignment horizontal="justify" vertical="top" wrapText="1"/>
    </xf>
    <xf numFmtId="176" fontId="1" fillId="0" borderId="13" xfId="44" applyNumberFormat="1" applyFont="1" applyFill="1" applyBorder="1"/>
    <xf numFmtId="0" fontId="1" fillId="0" borderId="0" xfId="0" applyNumberFormat="1" applyFont="1" applyFill="1" applyBorder="1" applyAlignment="1"/>
    <xf numFmtId="0" fontId="1" fillId="0" borderId="3" xfId="0" applyNumberFormat="1" applyFont="1" applyFill="1" applyBorder="1" applyAlignment="1">
      <alignment horizontal="left" wrapText="1"/>
    </xf>
    <xf numFmtId="165" fontId="11" fillId="0" borderId="2" xfId="28" applyNumberFormat="1" applyFont="1" applyFill="1" applyBorder="1" applyAlignment="1">
      <alignment vertical="center"/>
    </xf>
    <xf numFmtId="165" fontId="11" fillId="0" borderId="0" xfId="34" applyNumberFormat="1" applyFont="1" applyFill="1" applyBorder="1" applyAlignment="1">
      <alignment horizontal="center" vertical="center"/>
    </xf>
    <xf numFmtId="41" fontId="11" fillId="0" borderId="2" xfId="1" applyFont="1" applyFill="1" applyBorder="1" applyAlignment="1">
      <alignment vertical="center"/>
    </xf>
    <xf numFmtId="41" fontId="11" fillId="0" borderId="0" xfId="1" applyNumberFormat="1" applyFont="1" applyFill="1" applyBorder="1" applyAlignment="1">
      <alignment vertical="center"/>
    </xf>
    <xf numFmtId="41" fontId="11" fillId="0" borderId="2" xfId="1" applyNumberFormat="1" applyFont="1" applyFill="1" applyBorder="1" applyAlignment="1">
      <alignment vertical="center"/>
    </xf>
    <xf numFmtId="43" fontId="10" fillId="0" borderId="0" xfId="44" applyFont="1" applyFill="1" applyBorder="1" applyAlignment="1">
      <alignment vertical="center"/>
    </xf>
    <xf numFmtId="41" fontId="10" fillId="0" borderId="8" xfId="30" applyNumberFormat="1" applyFont="1" applyFill="1" applyBorder="1" applyAlignment="1">
      <alignment vertical="center"/>
    </xf>
    <xf numFmtId="0" fontId="11" fillId="0" borderId="9" xfId="30" applyFont="1" applyFill="1" applyBorder="1" applyAlignment="1">
      <alignment vertical="center"/>
    </xf>
    <xf numFmtId="0" fontId="1" fillId="0" borderId="0" xfId="0" applyNumberFormat="1" applyFont="1" applyFill="1" applyBorder="1"/>
    <xf numFmtId="174" fontId="11" fillId="0" borderId="0" xfId="0" applyNumberFormat="1" applyFont="1" applyFill="1" applyBorder="1" applyAlignment="1">
      <alignment horizontal="center"/>
    </xf>
    <xf numFmtId="0" fontId="10" fillId="0" borderId="7" xfId="0" applyNumberFormat="1" applyFont="1" applyFill="1" applyBorder="1"/>
    <xf numFmtId="41" fontId="1" fillId="0" borderId="0" xfId="1" applyNumberFormat="1" applyFont="1" applyFill="1" applyBorder="1"/>
    <xf numFmtId="0" fontId="22" fillId="0" borderId="14" xfId="0" applyFont="1" applyFill="1" applyBorder="1"/>
    <xf numFmtId="0" fontId="22" fillId="0" borderId="13" xfId="0" applyFont="1" applyFill="1" applyBorder="1"/>
    <xf numFmtId="172" fontId="17" fillId="0" borderId="0" xfId="0" applyNumberFormat="1" applyFont="1" applyFill="1"/>
    <xf numFmtId="172" fontId="18" fillId="0" borderId="0" xfId="0" applyNumberFormat="1" applyFont="1" applyFill="1"/>
    <xf numFmtId="9" fontId="10" fillId="0" borderId="0" xfId="23" applyFont="1" applyFill="1"/>
    <xf numFmtId="41" fontId="21" fillId="0" borderId="0" xfId="1" applyFont="1" applyFill="1" applyBorder="1" applyAlignment="1">
      <alignment horizontal="center"/>
    </xf>
    <xf numFmtId="0" fontId="21" fillId="0" borderId="0" xfId="0" applyFont="1" applyFill="1" applyAlignment="1">
      <alignment horizontal="center"/>
    </xf>
    <xf numFmtId="0" fontId="10" fillId="0" borderId="0" xfId="32" applyFont="1" applyFill="1" applyAlignment="1">
      <alignment horizontal="right"/>
    </xf>
    <xf numFmtId="0" fontId="10" fillId="0" borderId="0" xfId="32" applyFont="1" applyFill="1" applyAlignment="1">
      <alignment vertical="center"/>
    </xf>
    <xf numFmtId="9" fontId="24" fillId="0" borderId="0" xfId="0" applyNumberFormat="1" applyFont="1" applyFill="1" applyAlignment="1"/>
    <xf numFmtId="41" fontId="18" fillId="0" borderId="0" xfId="1" applyFont="1" applyFill="1" applyAlignment="1">
      <alignment vertical="center" wrapText="1"/>
    </xf>
    <xf numFmtId="0" fontId="18" fillId="0" borderId="0" xfId="32" applyFont="1" applyFill="1" applyAlignment="1">
      <alignment horizontal="left"/>
    </xf>
    <xf numFmtId="0" fontId="18" fillId="0" borderId="0" xfId="32" applyFont="1" applyFill="1" applyAlignment="1">
      <alignment horizontal="center"/>
    </xf>
    <xf numFmtId="180" fontId="18" fillId="0" borderId="13" xfId="41" applyNumberFormat="1" applyFont="1" applyFill="1" applyBorder="1" applyAlignment="1">
      <alignment horizontal="center"/>
    </xf>
    <xf numFmtId="180" fontId="22" fillId="0" borderId="14" xfId="41" applyNumberFormat="1" applyFont="1" applyFill="1" applyBorder="1" applyAlignment="1">
      <alignment horizontal="center"/>
    </xf>
    <xf numFmtId="180" fontId="18" fillId="0" borderId="16" xfId="41" applyNumberFormat="1" applyFont="1" applyFill="1" applyBorder="1" applyAlignment="1">
      <alignment horizontal="center"/>
    </xf>
    <xf numFmtId="180" fontId="22" fillId="0" borderId="16" xfId="41" applyNumberFormat="1" applyFont="1" applyFill="1" applyBorder="1" applyAlignment="1">
      <alignment horizontal="center"/>
    </xf>
    <xf numFmtId="180" fontId="18" fillId="0" borderId="0" xfId="41" applyNumberFormat="1" applyFont="1" applyFill="1"/>
    <xf numFmtId="181" fontId="18" fillId="0" borderId="0" xfId="41" applyNumberFormat="1" applyFont="1" applyFill="1"/>
    <xf numFmtId="180" fontId="22" fillId="0" borderId="0" xfId="41" applyNumberFormat="1" applyFont="1" applyFill="1"/>
    <xf numFmtId="181" fontId="22" fillId="0" borderId="0" xfId="41" applyNumberFormat="1" applyFont="1" applyFill="1"/>
    <xf numFmtId="180" fontId="29" fillId="0" borderId="0" xfId="41" applyNumberFormat="1" applyFont="1" applyFill="1"/>
    <xf numFmtId="180" fontId="30" fillId="0" borderId="0" xfId="41" applyNumberFormat="1" applyFont="1" applyFill="1"/>
    <xf numFmtId="180" fontId="18" fillId="0" borderId="0" xfId="41" applyNumberFormat="1" applyFont="1" applyFill="1" applyAlignment="1">
      <alignment horizontal="center"/>
    </xf>
    <xf numFmtId="181" fontId="18" fillId="0" borderId="0" xfId="41" applyNumberFormat="1" applyFont="1" applyFill="1" applyAlignment="1">
      <alignment horizontal="center"/>
    </xf>
    <xf numFmtId="0" fontId="18" fillId="0" borderId="7" xfId="30" applyFont="1" applyFill="1" applyBorder="1"/>
    <xf numFmtId="181" fontId="22" fillId="0" borderId="0" xfId="41" applyNumberFormat="1" applyFont="1" applyFill="1" applyAlignment="1">
      <alignment horizontal="center"/>
    </xf>
    <xf numFmtId="0" fontId="31" fillId="0" borderId="0" xfId="25" applyFont="1" applyFill="1" applyAlignment="1">
      <alignment vertical="center"/>
    </xf>
    <xf numFmtId="181" fontId="22" fillId="0" borderId="4" xfId="41" applyNumberFormat="1" applyFont="1" applyFill="1" applyBorder="1"/>
    <xf numFmtId="180" fontId="22" fillId="0" borderId="4" xfId="41" applyNumberFormat="1" applyFont="1" applyFill="1" applyBorder="1"/>
    <xf numFmtId="180" fontId="21" fillId="0" borderId="0" xfId="41" applyNumberFormat="1" applyFont="1" applyFill="1"/>
    <xf numFmtId="0" fontId="0" fillId="0" borderId="0" xfId="0" applyFont="1" applyFill="1"/>
    <xf numFmtId="0" fontId="0" fillId="0" borderId="0" xfId="0" applyFont="1" applyFill="1" applyAlignment="1">
      <alignment horizontal="left"/>
    </xf>
    <xf numFmtId="41" fontId="0" fillId="0" borderId="0" xfId="0" applyNumberFormat="1" applyFont="1" applyFill="1"/>
    <xf numFmtId="0" fontId="0" fillId="0" borderId="0" xfId="0" applyFont="1" applyFill="1" applyAlignment="1">
      <alignment horizontal="left" indent="1"/>
    </xf>
    <xf numFmtId="181" fontId="18" fillId="0" borderId="4" xfId="41" applyNumberFormat="1" applyFont="1" applyFill="1" applyBorder="1"/>
    <xf numFmtId="180" fontId="18" fillId="0" borderId="4" xfId="41" applyNumberFormat="1" applyFont="1" applyFill="1" applyBorder="1"/>
    <xf numFmtId="0" fontId="10" fillId="0" borderId="0" xfId="0" quotePrefix="1" applyFont="1" applyFill="1" applyBorder="1" applyAlignment="1">
      <alignment horizontal="left" wrapText="1"/>
    </xf>
    <xf numFmtId="0" fontId="10" fillId="0" borderId="8" xfId="0" quotePrefix="1" applyFont="1" applyFill="1" applyBorder="1" applyAlignment="1">
      <alignment horizontal="left" wrapText="1"/>
    </xf>
    <xf numFmtId="0" fontId="10" fillId="0" borderId="0" xfId="0" applyFont="1" applyFill="1" applyBorder="1" applyAlignment="1">
      <alignment horizontal="left" vertical="top" wrapText="1"/>
    </xf>
    <xf numFmtId="0" fontId="10" fillId="0" borderId="8" xfId="0" applyFont="1" applyFill="1" applyBorder="1" applyAlignment="1">
      <alignment horizontal="left" vertical="top" wrapText="1"/>
    </xf>
    <xf numFmtId="0" fontId="11" fillId="0" borderId="7" xfId="0" applyFont="1" applyBorder="1" applyAlignment="1">
      <alignment horizontal="center"/>
    </xf>
    <xf numFmtId="0" fontId="11" fillId="0" borderId="0" xfId="0" applyFont="1" applyBorder="1" applyAlignment="1">
      <alignment horizontal="center"/>
    </xf>
    <xf numFmtId="0" fontId="11" fillId="0" borderId="8" xfId="0" applyFont="1" applyBorder="1" applyAlignment="1">
      <alignment horizontal="center"/>
    </xf>
    <xf numFmtId="0" fontId="10" fillId="0" borderId="0" xfId="0" applyFont="1" applyBorder="1" applyAlignment="1">
      <alignment horizontal="justify" wrapText="1"/>
    </xf>
    <xf numFmtId="0" fontId="10" fillId="0" borderId="8" xfId="0" applyFont="1" applyBorder="1" applyAlignment="1">
      <alignment horizontal="justify" wrapText="1"/>
    </xf>
    <xf numFmtId="0" fontId="10" fillId="0" borderId="0"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quotePrefix="1" applyFont="1" applyAlignment="1">
      <alignment horizontal="left" wrapText="1"/>
    </xf>
    <xf numFmtId="0" fontId="10" fillId="0" borderId="8" xfId="0" quotePrefix="1" applyFont="1" applyBorder="1" applyAlignment="1">
      <alignment horizontal="left" wrapText="1"/>
    </xf>
    <xf numFmtId="0" fontId="10" fillId="0" borderId="0" xfId="32" applyFont="1" applyFill="1" applyAlignment="1">
      <alignment horizontal="center" vertical="center"/>
    </xf>
    <xf numFmtId="0" fontId="10" fillId="0" borderId="0" xfId="0" quotePrefix="1" applyFont="1" applyAlignment="1">
      <alignment horizontal="left" vertical="center" wrapText="1"/>
    </xf>
    <xf numFmtId="0" fontId="10" fillId="0" borderId="8" xfId="0" quotePrefix="1" applyFont="1" applyBorder="1" applyAlignment="1">
      <alignment horizontal="left" vertical="center" wrapText="1"/>
    </xf>
    <xf numFmtId="0" fontId="10" fillId="2" borderId="0" xfId="0" applyFont="1" applyFill="1" applyAlignment="1">
      <alignment horizontal="left" vertical="top" wrapText="1"/>
    </xf>
    <xf numFmtId="0" fontId="10" fillId="2" borderId="8" xfId="0" applyFont="1" applyFill="1" applyBorder="1" applyAlignment="1">
      <alignment horizontal="left" vertical="top" wrapText="1"/>
    </xf>
    <xf numFmtId="0" fontId="13" fillId="0" borderId="0" xfId="0" applyFont="1" applyFill="1" applyBorder="1" applyAlignment="1">
      <alignment horizontal="center"/>
    </xf>
    <xf numFmtId="0" fontId="12" fillId="0" borderId="0" xfId="0" applyFont="1" applyFill="1" applyBorder="1" applyAlignment="1">
      <alignment horizontal="center"/>
    </xf>
    <xf numFmtId="0" fontId="10" fillId="0" borderId="0" xfId="32" applyFont="1" applyFill="1" applyAlignment="1">
      <alignment horizontal="center"/>
    </xf>
    <xf numFmtId="0" fontId="11" fillId="0" borderId="0" xfId="0" applyFont="1" applyFill="1" applyAlignment="1">
      <alignment horizontal="center"/>
    </xf>
    <xf numFmtId="0" fontId="10" fillId="0" borderId="0" xfId="0" applyFont="1" applyFill="1" applyAlignment="1">
      <alignment horizontal="center"/>
    </xf>
    <xf numFmtId="0" fontId="11" fillId="0" borderId="0" xfId="32" applyFont="1" applyFill="1" applyAlignment="1">
      <alignment horizontal="center"/>
    </xf>
    <xf numFmtId="0" fontId="11" fillId="0" borderId="0" xfId="32" applyNumberFormat="1" applyFont="1" applyFill="1" applyAlignment="1">
      <alignment horizontal="center"/>
    </xf>
    <xf numFmtId="177" fontId="11" fillId="0" borderId="0" xfId="39" applyNumberFormat="1" applyFont="1" applyFill="1" applyAlignment="1">
      <alignment horizontal="center"/>
    </xf>
    <xf numFmtId="0" fontId="11" fillId="0" borderId="0" xfId="30" applyFont="1" applyFill="1" applyAlignment="1">
      <alignment horizontal="center" vertical="center"/>
    </xf>
    <xf numFmtId="0" fontId="23" fillId="0" borderId="14" xfId="30" applyFont="1" applyFill="1" applyBorder="1" applyAlignment="1">
      <alignment horizontal="center" vertical="center" wrapText="1"/>
    </xf>
    <xf numFmtId="0" fontId="23" fillId="0" borderId="16" xfId="30" applyFont="1" applyFill="1" applyBorder="1" applyAlignment="1">
      <alignment horizontal="center" vertical="center" wrapText="1"/>
    </xf>
    <xf numFmtId="0" fontId="23" fillId="0" borderId="11" xfId="30" applyFont="1" applyFill="1" applyBorder="1" applyAlignment="1">
      <alignment horizontal="center" vertical="center"/>
    </xf>
    <xf numFmtId="0" fontId="23" fillId="0" borderId="11" xfId="30" applyFont="1" applyFill="1" applyBorder="1" applyAlignment="1">
      <alignment horizontal="center" vertical="center" wrapText="1"/>
    </xf>
    <xf numFmtId="0" fontId="23" fillId="0" borderId="6" xfId="30" applyFont="1" applyFill="1" applyBorder="1" applyAlignment="1">
      <alignment horizontal="center" vertical="center" wrapText="1"/>
    </xf>
    <xf numFmtId="0" fontId="23" fillId="0" borderId="10" xfId="30" applyFont="1" applyFill="1" applyBorder="1" applyAlignment="1">
      <alignment horizontal="center" vertical="center" wrapText="1"/>
    </xf>
    <xf numFmtId="0" fontId="23" fillId="0" borderId="12" xfId="30" applyFont="1" applyFill="1" applyBorder="1" applyAlignment="1">
      <alignment horizontal="center" vertical="center" wrapText="1"/>
    </xf>
    <xf numFmtId="0" fontId="23" fillId="0" borderId="15" xfId="30" applyFont="1" applyFill="1" applyBorder="1" applyAlignment="1">
      <alignment horizontal="center" vertical="center" wrapText="1"/>
    </xf>
    <xf numFmtId="0" fontId="23" fillId="0" borderId="3" xfId="30" applyFont="1" applyFill="1" applyBorder="1" applyAlignment="1">
      <alignment horizontal="center" vertical="center" wrapText="1"/>
    </xf>
    <xf numFmtId="0" fontId="10" fillId="0" borderId="0" xfId="30" applyFont="1" applyFill="1" applyAlignment="1">
      <alignment horizontal="center" vertical="center"/>
    </xf>
    <xf numFmtId="0" fontId="10" fillId="0" borderId="7" xfId="34" applyFont="1" applyFill="1" applyBorder="1" applyAlignment="1">
      <alignment horizontal="justify" vertical="justify" wrapText="1"/>
    </xf>
    <xf numFmtId="0" fontId="10" fillId="0" borderId="0" xfId="34" applyFont="1" applyFill="1" applyBorder="1" applyAlignment="1">
      <alignment horizontal="justify" vertical="justify" wrapText="1"/>
    </xf>
    <xf numFmtId="0" fontId="10" fillId="0" borderId="8" xfId="34" applyFont="1" applyFill="1" applyBorder="1" applyAlignment="1">
      <alignment horizontal="justify" vertical="justify" wrapText="1"/>
    </xf>
    <xf numFmtId="0" fontId="11" fillId="0" borderId="7" xfId="0" applyFont="1" applyFill="1" applyBorder="1" applyAlignment="1">
      <alignment horizontal="left" vertical="center"/>
    </xf>
    <xf numFmtId="0" fontId="11" fillId="0" borderId="0" xfId="0" applyFont="1" applyFill="1" applyBorder="1" applyAlignment="1">
      <alignment horizontal="left" vertical="center"/>
    </xf>
    <xf numFmtId="174" fontId="11" fillId="0" borderId="2" xfId="34" applyNumberFormat="1" applyFont="1" applyFill="1" applyBorder="1" applyAlignment="1">
      <alignment horizontal="center" vertical="center"/>
    </xf>
    <xf numFmtId="0" fontId="10" fillId="0" borderId="7" xfId="30" applyFont="1" applyFill="1" applyBorder="1" applyAlignment="1">
      <alignment horizontal="justify" vertical="center" wrapText="1"/>
    </xf>
    <xf numFmtId="0" fontId="10" fillId="0" borderId="0" xfId="30" applyFont="1" applyFill="1" applyBorder="1" applyAlignment="1">
      <alignment horizontal="justify" vertical="center" wrapText="1"/>
    </xf>
    <xf numFmtId="0" fontId="10" fillId="0" borderId="8" xfId="30" applyFont="1" applyFill="1" applyBorder="1" applyAlignment="1">
      <alignment horizontal="justify" vertical="center" wrapText="1"/>
    </xf>
    <xf numFmtId="0" fontId="10" fillId="0" borderId="0" xfId="32" applyFont="1" applyFill="1" applyBorder="1" applyAlignment="1">
      <alignment horizontal="center" vertical="center"/>
    </xf>
    <xf numFmtId="0" fontId="10" fillId="0" borderId="9" xfId="34" applyFont="1" applyFill="1" applyBorder="1" applyAlignment="1">
      <alignment horizontal="justify" vertical="justify" wrapText="1"/>
    </xf>
    <xf numFmtId="0" fontId="10" fillId="0" borderId="2" xfId="34" applyFont="1" applyFill="1" applyBorder="1" applyAlignment="1">
      <alignment horizontal="justify" vertical="justify" wrapText="1"/>
    </xf>
    <xf numFmtId="0" fontId="10" fillId="0" borderId="10" xfId="34" applyFont="1" applyFill="1" applyBorder="1" applyAlignment="1">
      <alignment horizontal="justify" vertical="justify" wrapText="1"/>
    </xf>
    <xf numFmtId="165" fontId="10" fillId="0" borderId="7" xfId="34" applyNumberFormat="1" applyFont="1" applyFill="1" applyBorder="1" applyAlignment="1">
      <alignment horizontal="left" vertical="center"/>
    </xf>
    <xf numFmtId="165" fontId="10" fillId="0" borderId="0" xfId="34" applyNumberFormat="1" applyFont="1" applyFill="1" applyBorder="1" applyAlignment="1">
      <alignment horizontal="left" vertical="center"/>
    </xf>
    <xf numFmtId="0" fontId="10" fillId="0" borderId="7" xfId="0" applyFont="1" applyFill="1" applyBorder="1" applyAlignment="1">
      <alignment horizontal="justify" wrapText="1"/>
    </xf>
    <xf numFmtId="0" fontId="10" fillId="0" borderId="0" xfId="0" applyFont="1" applyFill="1" applyBorder="1" applyAlignment="1">
      <alignment horizontal="justify" wrapText="1"/>
    </xf>
    <xf numFmtId="0" fontId="11" fillId="0" borderId="7" xfId="37" applyFont="1" applyFill="1" applyBorder="1" applyAlignment="1">
      <alignment horizontal="left" vertical="center" wrapText="1"/>
    </xf>
    <xf numFmtId="0" fontId="11" fillId="0" borderId="0" xfId="37" applyFont="1" applyFill="1" applyBorder="1" applyAlignment="1">
      <alignment horizontal="left" vertical="center" wrapText="1"/>
    </xf>
    <xf numFmtId="0" fontId="11" fillId="0" borderId="0" xfId="34" applyFont="1" applyFill="1" applyBorder="1" applyAlignment="1">
      <alignment horizontal="center" vertical="center" wrapText="1"/>
    </xf>
    <xf numFmtId="0" fontId="11" fillId="0" borderId="8" xfId="34" applyFont="1" applyFill="1" applyBorder="1" applyAlignment="1">
      <alignment horizontal="center" vertical="center" wrapText="1"/>
    </xf>
    <xf numFmtId="165" fontId="10" fillId="0" borderId="5" xfId="34" applyNumberFormat="1" applyFont="1" applyFill="1" applyBorder="1" applyAlignment="1">
      <alignment horizontal="left" vertical="center"/>
    </xf>
    <xf numFmtId="165" fontId="10" fillId="0" borderId="1" xfId="34" applyNumberFormat="1" applyFont="1" applyFill="1" applyBorder="1" applyAlignment="1">
      <alignment horizontal="left" vertical="center"/>
    </xf>
    <xf numFmtId="0" fontId="10" fillId="0" borderId="7" xfId="0" applyFont="1" applyFill="1" applyBorder="1" applyAlignment="1">
      <alignment horizontal="left" vertical="top" wrapText="1"/>
    </xf>
    <xf numFmtId="0" fontId="10" fillId="0" borderId="0" xfId="0" applyFont="1" applyFill="1" applyBorder="1" applyAlignment="1">
      <alignment horizontal="left" vertical="top"/>
    </xf>
    <xf numFmtId="0" fontId="10" fillId="0" borderId="8" xfId="0" applyFont="1" applyFill="1" applyBorder="1" applyAlignment="1">
      <alignment horizontal="left" vertical="top"/>
    </xf>
    <xf numFmtId="3" fontId="11" fillId="0" borderId="0" xfId="0" applyNumberFormat="1" applyFont="1" applyFill="1" applyBorder="1" applyAlignment="1">
      <alignment horizontal="center"/>
    </xf>
    <xf numFmtId="3" fontId="11" fillId="0" borderId="8" xfId="0" applyNumberFormat="1" applyFont="1" applyFill="1" applyBorder="1" applyAlignment="1">
      <alignment horizontal="center"/>
    </xf>
    <xf numFmtId="0" fontId="11" fillId="0" borderId="2" xfId="30" applyFont="1" applyFill="1" applyBorder="1" applyAlignment="1">
      <alignment horizontal="center" vertical="top" wrapText="1"/>
    </xf>
    <xf numFmtId="0" fontId="11" fillId="0" borderId="12" xfId="30" applyFont="1" applyFill="1" applyBorder="1" applyAlignment="1">
      <alignment horizontal="left" vertical="top" wrapText="1"/>
    </xf>
    <xf numFmtId="0" fontId="11" fillId="0" borderId="3" xfId="30" applyFont="1" applyFill="1" applyBorder="1" applyAlignment="1">
      <alignment horizontal="left" vertical="top" wrapText="1"/>
    </xf>
    <xf numFmtId="0" fontId="11" fillId="0" borderId="15" xfId="30" applyFont="1" applyFill="1" applyBorder="1" applyAlignment="1">
      <alignment horizontal="left" vertical="top" wrapText="1"/>
    </xf>
    <xf numFmtId="0" fontId="11" fillId="0" borderId="7" xfId="30" applyFont="1" applyFill="1" applyBorder="1" applyAlignment="1">
      <alignment horizontal="left" vertical="top" wrapText="1"/>
    </xf>
    <xf numFmtId="0" fontId="11" fillId="0" borderId="0" xfId="30" applyFont="1" applyFill="1" applyBorder="1" applyAlignment="1">
      <alignment horizontal="left" vertical="top" wrapText="1"/>
    </xf>
    <xf numFmtId="0" fontId="11" fillId="0" borderId="8" xfId="3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1" fillId="0" borderId="12" xfId="30" applyFont="1" applyFill="1" applyBorder="1" applyAlignment="1">
      <alignment horizontal="center" vertical="center" wrapText="1"/>
    </xf>
    <xf numFmtId="0" fontId="11" fillId="0" borderId="3" xfId="30" applyFont="1" applyFill="1" applyBorder="1" applyAlignment="1">
      <alignment horizontal="center" vertical="center" wrapText="1"/>
    </xf>
    <xf numFmtId="0" fontId="11" fillId="0" borderId="15" xfId="30" applyFont="1" applyFill="1" applyBorder="1" applyAlignment="1">
      <alignment horizontal="center" vertical="center" wrapText="1"/>
    </xf>
    <xf numFmtId="0" fontId="11" fillId="0" borderId="8" xfId="0" applyFont="1" applyFill="1" applyBorder="1" applyAlignment="1">
      <alignment horizontal="left" vertical="center"/>
    </xf>
    <xf numFmtId="0" fontId="11" fillId="0" borderId="7"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8" xfId="0" applyFont="1" applyFill="1" applyBorder="1" applyAlignment="1">
      <alignment horizontal="left" vertical="top" wrapText="1"/>
    </xf>
    <xf numFmtId="0" fontId="10" fillId="0" borderId="7"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7" xfId="34" applyFont="1" applyFill="1" applyBorder="1" applyAlignment="1">
      <alignment horizontal="justify" vertical="top" wrapText="1"/>
    </xf>
    <xf numFmtId="0" fontId="10" fillId="0" borderId="0" xfId="34" applyFont="1" applyFill="1" applyBorder="1" applyAlignment="1">
      <alignment horizontal="justify" vertical="top" wrapText="1"/>
    </xf>
    <xf numFmtId="0" fontId="10" fillId="0" borderId="8" xfId="34" applyFont="1" applyFill="1" applyBorder="1" applyAlignment="1">
      <alignment horizontal="justify" vertical="top" wrapText="1"/>
    </xf>
    <xf numFmtId="0" fontId="10" fillId="0" borderId="7" xfId="34" applyFont="1" applyFill="1" applyBorder="1" applyAlignment="1">
      <alignment horizontal="left" vertical="top" wrapText="1"/>
    </xf>
    <xf numFmtId="0" fontId="10" fillId="0" borderId="0" xfId="34" applyFont="1" applyFill="1" applyBorder="1" applyAlignment="1">
      <alignment horizontal="left" vertical="top" wrapText="1"/>
    </xf>
    <xf numFmtId="0" fontId="10" fillId="0" borderId="8" xfId="34" applyFont="1" applyFill="1" applyBorder="1" applyAlignment="1">
      <alignment horizontal="left" vertical="top" wrapText="1"/>
    </xf>
    <xf numFmtId="0" fontId="10" fillId="0" borderId="0" xfId="34" applyFont="1" applyFill="1" applyBorder="1" applyAlignment="1">
      <alignment horizontal="justify" vertical="justify"/>
    </xf>
    <xf numFmtId="0" fontId="10" fillId="0" borderId="8" xfId="34" applyFont="1" applyFill="1" applyBorder="1" applyAlignment="1">
      <alignment horizontal="justify" vertical="justify"/>
    </xf>
    <xf numFmtId="0" fontId="10" fillId="0" borderId="7"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0" fillId="0" borderId="7" xfId="34" applyFont="1" applyFill="1" applyBorder="1" applyAlignment="1">
      <alignment horizontal="left" vertical="justify"/>
    </xf>
    <xf numFmtId="0" fontId="10" fillId="0" borderId="0" xfId="34" applyFont="1" applyFill="1" applyBorder="1" applyAlignment="1">
      <alignment horizontal="left" vertical="justify"/>
    </xf>
    <xf numFmtId="0" fontId="10" fillId="0" borderId="8" xfId="34" applyFont="1" applyFill="1" applyBorder="1" applyAlignment="1">
      <alignment horizontal="left" vertical="justify"/>
    </xf>
    <xf numFmtId="165" fontId="10" fillId="0" borderId="7" xfId="38" applyNumberFormat="1" applyFont="1" applyFill="1" applyBorder="1" applyAlignment="1">
      <alignment horizontal="left" vertical="top" wrapText="1"/>
    </xf>
    <xf numFmtId="165" fontId="10" fillId="0" borderId="0" xfId="38" applyNumberFormat="1" applyFont="1" applyFill="1" applyBorder="1" applyAlignment="1">
      <alignment horizontal="left" vertical="top" wrapText="1"/>
    </xf>
    <xf numFmtId="165" fontId="10" fillId="0" borderId="8" xfId="38" applyNumberFormat="1" applyFont="1" applyFill="1" applyBorder="1" applyAlignment="1">
      <alignment horizontal="left" vertical="top" wrapText="1"/>
    </xf>
    <xf numFmtId="0" fontId="21" fillId="0" borderId="0" xfId="0" applyFont="1" applyFill="1" applyAlignment="1">
      <alignment horizontal="center"/>
    </xf>
    <xf numFmtId="0" fontId="21" fillId="0" borderId="14" xfId="0" applyFont="1" applyFill="1" applyBorder="1" applyAlignment="1">
      <alignment horizontal="center" vertical="center"/>
    </xf>
    <xf numFmtId="0" fontId="21" fillId="0" borderId="16" xfId="0" applyFont="1" applyFill="1" applyBorder="1" applyAlignment="1">
      <alignment horizontal="center" vertical="center"/>
    </xf>
    <xf numFmtId="0" fontId="21" fillId="0" borderId="12"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15"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6" xfId="0" applyFont="1" applyFill="1" applyBorder="1" applyAlignment="1">
      <alignment horizontal="center" vertical="center"/>
    </xf>
    <xf numFmtId="0" fontId="21" fillId="0" borderId="14"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11" fillId="0" borderId="2" xfId="0" applyFont="1" applyFill="1" applyBorder="1" applyAlignment="1">
      <alignment horizontal="center"/>
    </xf>
    <xf numFmtId="0" fontId="23" fillId="0" borderId="14" xfId="0" applyFont="1" applyFill="1" applyBorder="1" applyAlignment="1">
      <alignment horizontal="center" vertical="center"/>
    </xf>
    <xf numFmtId="0" fontId="23" fillId="0" borderId="16" xfId="0" applyFont="1" applyFill="1" applyBorder="1" applyAlignment="1">
      <alignment horizontal="center" vertical="center"/>
    </xf>
    <xf numFmtId="0" fontId="23" fillId="0" borderId="12" xfId="0" applyFont="1" applyFill="1" applyBorder="1" applyAlignment="1">
      <alignment horizontal="center"/>
    </xf>
    <xf numFmtId="0" fontId="23" fillId="0" borderId="3" xfId="0" applyFont="1" applyFill="1" applyBorder="1" applyAlignment="1">
      <alignment horizontal="center"/>
    </xf>
    <xf numFmtId="0" fontId="23" fillId="0" borderId="15" xfId="0" applyFont="1" applyFill="1" applyBorder="1" applyAlignment="1">
      <alignment horizontal="center"/>
    </xf>
    <xf numFmtId="0" fontId="23" fillId="0" borderId="14"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4" fillId="0" borderId="11"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6" xfId="0" applyFont="1" applyFill="1" applyBorder="1" applyAlignment="1">
      <alignment horizontal="center" vertical="center" wrapText="1"/>
    </xf>
    <xf numFmtId="0" fontId="10" fillId="0" borderId="0" xfId="0" applyFont="1" applyAlignment="1">
      <alignment horizontal="center" vertical="center"/>
    </xf>
    <xf numFmtId="0" fontId="12" fillId="0" borderId="0" xfId="32" applyFont="1" applyAlignment="1">
      <alignment horizontal="center"/>
    </xf>
    <xf numFmtId="0" fontId="13" fillId="0" borderId="0" xfId="0" applyFont="1" applyAlignment="1">
      <alignment horizontal="center"/>
    </xf>
    <xf numFmtId="0" fontId="11" fillId="0" borderId="0" xfId="0" applyFont="1" applyAlignment="1">
      <alignment horizontal="center"/>
    </xf>
    <xf numFmtId="0" fontId="10" fillId="0" borderId="0" xfId="0" applyFont="1" applyAlignment="1">
      <alignment horizontal="center"/>
    </xf>
    <xf numFmtId="3" fontId="23" fillId="0" borderId="12" xfId="0" applyNumberFormat="1" applyFont="1" applyBorder="1" applyAlignment="1">
      <alignment horizontal="center"/>
    </xf>
    <xf numFmtId="3" fontId="23" fillId="0" borderId="3" xfId="0" applyNumberFormat="1" applyFont="1" applyBorder="1" applyAlignment="1">
      <alignment horizontal="center"/>
    </xf>
    <xf numFmtId="3" fontId="23" fillId="0" borderId="15" xfId="0" applyNumberFormat="1" applyFont="1" applyBorder="1" applyAlignment="1">
      <alignment horizontal="center"/>
    </xf>
    <xf numFmtId="0" fontId="13" fillId="0" borderId="0" xfId="0" applyFont="1" applyFill="1" applyAlignment="1">
      <alignment horizontal="center"/>
    </xf>
    <xf numFmtId="0" fontId="23" fillId="0" borderId="0" xfId="0" applyFont="1" applyFill="1" applyAlignment="1">
      <alignment horizontal="center"/>
    </xf>
    <xf numFmtId="0" fontId="18" fillId="0" borderId="0" xfId="0" applyFont="1" applyFill="1" applyAlignment="1">
      <alignment horizontal="center"/>
    </xf>
    <xf numFmtId="0" fontId="10" fillId="0" borderId="12" xfId="0" applyFont="1" applyFill="1" applyBorder="1" applyAlignment="1">
      <alignment horizontal="center"/>
    </xf>
    <xf numFmtId="0" fontId="10" fillId="0" borderId="3" xfId="0" applyFont="1" applyFill="1" applyBorder="1" applyAlignment="1">
      <alignment horizontal="center"/>
    </xf>
    <xf numFmtId="0" fontId="10" fillId="0" borderId="15" xfId="0" applyFont="1" applyFill="1" applyBorder="1" applyAlignment="1">
      <alignment horizontal="center"/>
    </xf>
    <xf numFmtId="0" fontId="23" fillId="0" borderId="11" xfId="0" applyFont="1" applyFill="1" applyBorder="1" applyAlignment="1">
      <alignment horizontal="center" vertical="center" wrapText="1"/>
    </xf>
    <xf numFmtId="0" fontId="18" fillId="0" borderId="0" xfId="0" applyFont="1" applyFill="1" applyAlignment="1">
      <alignment horizontal="left" vertical="center" wrapText="1"/>
    </xf>
    <xf numFmtId="0" fontId="11" fillId="0" borderId="12" xfId="0" applyFont="1" applyFill="1" applyBorder="1" applyAlignment="1">
      <alignment horizontal="center"/>
    </xf>
    <xf numFmtId="0" fontId="11" fillId="0" borderId="3" xfId="0" applyFont="1" applyFill="1" applyBorder="1" applyAlignment="1">
      <alignment horizontal="center"/>
    </xf>
    <xf numFmtId="0" fontId="11" fillId="0" borderId="15" xfId="0" applyFont="1" applyFill="1" applyBorder="1" applyAlignment="1">
      <alignment horizontal="center"/>
    </xf>
    <xf numFmtId="49" fontId="11" fillId="0" borderId="0" xfId="0" applyNumberFormat="1" applyFont="1" applyFill="1" applyAlignment="1">
      <alignment horizontal="center"/>
    </xf>
    <xf numFmtId="0" fontId="23" fillId="0" borderId="11" xfId="0" applyFont="1" applyFill="1" applyBorder="1" applyAlignment="1">
      <alignment horizontal="center"/>
    </xf>
    <xf numFmtId="0" fontId="11" fillId="0" borderId="11" xfId="0" applyFont="1" applyFill="1" applyBorder="1" applyAlignment="1">
      <alignment horizontal="center" vertical="center" wrapText="1"/>
    </xf>
    <xf numFmtId="0" fontId="11" fillId="0" borderId="11" xfId="0" applyFont="1" applyFill="1" applyBorder="1" applyAlignment="1">
      <alignment horizontal="center" vertical="center"/>
    </xf>
    <xf numFmtId="0" fontId="23" fillId="0" borderId="5"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23" fillId="0" borderId="6" xfId="0" applyFont="1" applyFill="1" applyBorder="1" applyAlignment="1">
      <alignment horizontal="center" vertical="center"/>
    </xf>
  </cellXfs>
  <cellStyles count="45">
    <cellStyle name="          _x000d__x000a_386grabber=VGA.3GR_x000d__x000a_ 10" xfId="36"/>
    <cellStyle name="          _x000d__x000a_386grabber=VGA.3GR_x000d__x000a_ 10 3" xfId="37"/>
    <cellStyle name="          _x000d__x000a_386grabber=VGA.3GR_x000d__x000a_ 11" xfId="38"/>
    <cellStyle name="Excel Built-in Normal" xfId="25"/>
    <cellStyle name="Millares" xfId="44" builtinId="3"/>
    <cellStyle name="Millares [0]" xfId="1" builtinId="6"/>
    <cellStyle name="Millares 11 3 2" xfId="28"/>
    <cellStyle name="Millares 16 11" xfId="29"/>
    <cellStyle name="Millares 2" xfId="24"/>
    <cellStyle name="Millares 2 2 3" xfId="39"/>
    <cellStyle name="Millares 32 4" xfId="27"/>
    <cellStyle name="Millares 62" xfId="33"/>
    <cellStyle name="Normal" xfId="0" builtinId="0"/>
    <cellStyle name="Normal 10 10 3" xfId="30"/>
    <cellStyle name="Normal 11 21" xfId="26"/>
    <cellStyle name="Normal 118" xfId="31"/>
    <cellStyle name="Normal 15 20 2 2" xfId="35"/>
    <cellStyle name="Normal 15 20 3" xfId="34"/>
    <cellStyle name="Normal 2" xfId="22"/>
    <cellStyle name="Normal 2 21" xfId="32"/>
    <cellStyle name="Normal 292" xfId="43"/>
    <cellStyle name="Normal 3 11" xfId="40"/>
    <cellStyle name="Normal 330" xfId="42"/>
    <cellStyle name="Normal 59" xfId="21"/>
    <cellStyle name="Normal_Terpar - Verif. Impositiva 2004" xfId="41"/>
    <cellStyle name="Porcentaje" xfId="23" builtinId="5"/>
    <cellStyle name="S0" xfId="2"/>
    <cellStyle name="S1" xfId="3"/>
    <cellStyle name="S10" xfId="11"/>
    <cellStyle name="S11" xfId="13"/>
    <cellStyle name="S12" xfId="14"/>
    <cellStyle name="S13" xfId="15"/>
    <cellStyle name="S14" xfId="16"/>
    <cellStyle name="S15" xfId="17"/>
    <cellStyle name="S16" xfId="18"/>
    <cellStyle name="S17" xfId="20"/>
    <cellStyle name="S18" xfId="19"/>
    <cellStyle name="S2" xfId="4"/>
    <cellStyle name="S3" xfId="5"/>
    <cellStyle name="S4" xfId="6"/>
    <cellStyle name="S5" xfId="7"/>
    <cellStyle name="S6" xfId="8"/>
    <cellStyle name="S7" xfId="9"/>
    <cellStyle name="S8" xfId="10"/>
    <cellStyle name="S9" xfId="12"/>
  </cellStyles>
  <dxfs count="1">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84" Type="http://schemas.openxmlformats.org/officeDocument/2006/relationships/externalLink" Target="externalLinks/externalLink67.xml"/><Relationship Id="rId89" Type="http://schemas.openxmlformats.org/officeDocument/2006/relationships/externalLink" Target="externalLinks/externalLink7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74" Type="http://schemas.openxmlformats.org/officeDocument/2006/relationships/externalLink" Target="externalLinks/externalLink57.xml"/><Relationship Id="rId79" Type="http://schemas.openxmlformats.org/officeDocument/2006/relationships/externalLink" Target="externalLinks/externalLink62.xml"/><Relationship Id="rId102"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73.xml"/><Relationship Id="rId95" Type="http://schemas.openxmlformats.org/officeDocument/2006/relationships/externalLink" Target="externalLinks/externalLink78.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80" Type="http://schemas.openxmlformats.org/officeDocument/2006/relationships/externalLink" Target="externalLinks/externalLink63.xml"/><Relationship Id="rId85" Type="http://schemas.openxmlformats.org/officeDocument/2006/relationships/externalLink" Target="externalLinks/externalLink68.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103" Type="http://schemas.openxmlformats.org/officeDocument/2006/relationships/sharedStrings" Target="sharedStrings.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91" Type="http://schemas.openxmlformats.org/officeDocument/2006/relationships/externalLink" Target="externalLinks/externalLink74.xml"/><Relationship Id="rId96" Type="http://schemas.openxmlformats.org/officeDocument/2006/relationships/externalLink" Target="externalLinks/externalLink7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0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 Type="http://schemas.openxmlformats.org/officeDocument/2006/relationships/worksheet" Target="worksheets/sheet2.xml"/><Relationship Id="rId29" Type="http://schemas.openxmlformats.org/officeDocument/2006/relationships/externalLink" Target="externalLinks/externalLink12.xml"/><Relationship Id="rId24" Type="http://schemas.openxmlformats.org/officeDocument/2006/relationships/externalLink" Target="externalLinks/externalLink7.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 Type="http://schemas.openxmlformats.org/officeDocument/2006/relationships/externalLink" Target="externalLinks/externalLink2.xml"/><Relationship Id="rId14" Type="http://schemas.openxmlformats.org/officeDocument/2006/relationships/worksheet" Target="worksheets/sheet14.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98" Type="http://schemas.openxmlformats.org/officeDocument/2006/relationships/externalLink" Target="externalLinks/externalLink8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302683</xdr:colOff>
      <xdr:row>35</xdr:row>
      <xdr:rowOff>19050</xdr:rowOff>
    </xdr:from>
    <xdr:to>
      <xdr:col>11</xdr:col>
      <xdr:colOff>196151</xdr:colOff>
      <xdr:row>49</xdr:row>
      <xdr:rowOff>533400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12258" y="5743575"/>
          <a:ext cx="7961143" cy="3933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95250</xdr:colOff>
      <xdr:row>2</xdr:row>
      <xdr:rowOff>28575</xdr:rowOff>
    </xdr:from>
    <xdr:to>
      <xdr:col>3</xdr:col>
      <xdr:colOff>1092074</xdr:colOff>
      <xdr:row>11</xdr:row>
      <xdr:rowOff>85725</xdr:rowOff>
    </xdr:to>
    <xdr:pic>
      <xdr:nvPicPr>
        <xdr:cNvPr id="3" name="Imagen 2">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504825" y="333375"/>
          <a:ext cx="1377824" cy="1085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1139189</xdr:colOff>
      <xdr:row>4</xdr:row>
      <xdr:rowOff>105758</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266700" y="0"/>
          <a:ext cx="1101089" cy="8677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0</xdr:col>
      <xdr:colOff>1500932</xdr:colOff>
      <xdr:row>6</xdr:row>
      <xdr:rowOff>55245</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76200" y="123825"/>
          <a:ext cx="1424732" cy="10744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0</xdr:row>
      <xdr:rowOff>104775</xdr:rowOff>
    </xdr:from>
    <xdr:to>
      <xdr:col>1</xdr:col>
      <xdr:colOff>1348437</xdr:colOff>
      <xdr:row>5</xdr:row>
      <xdr:rowOff>142875</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247650" y="104775"/>
          <a:ext cx="1310337" cy="990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238123</xdr:colOff>
      <xdr:row>0</xdr:row>
      <xdr:rowOff>190499</xdr:rowOff>
    </xdr:from>
    <xdr:to>
      <xdr:col>0</xdr:col>
      <xdr:colOff>1725282</xdr:colOff>
      <xdr:row>6</xdr:row>
      <xdr:rowOff>154781</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238123" y="190499"/>
          <a:ext cx="1487159" cy="110728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250031</xdr:colOff>
      <xdr:row>0</xdr:row>
      <xdr:rowOff>0</xdr:rowOff>
    </xdr:from>
    <xdr:to>
      <xdr:col>0</xdr:col>
      <xdr:colOff>1537811</xdr:colOff>
      <xdr:row>4</xdr:row>
      <xdr:rowOff>119062</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rotWithShape="1">
        <a:blip xmlns:r="http://schemas.openxmlformats.org/officeDocument/2006/relationships" r:embed="rId1"/>
        <a:srcRect b="8111"/>
        <a:stretch/>
      </xdr:blipFill>
      <xdr:spPr>
        <a:xfrm>
          <a:off x="250031" y="0"/>
          <a:ext cx="1287780" cy="8810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1512206</xdr:colOff>
      <xdr:row>5</xdr:row>
      <xdr:rowOff>152400</xdr:rowOff>
    </xdr:to>
    <xdr:pic>
      <xdr:nvPicPr>
        <xdr:cNvPr id="5" name="Imagen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1"/>
        <a:stretch>
          <a:fillRect/>
        </a:stretch>
      </xdr:blipFill>
      <xdr:spPr>
        <a:xfrm>
          <a:off x="257175" y="0"/>
          <a:ext cx="1445531" cy="1104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1543406</xdr:colOff>
      <xdr:row>5</xdr:row>
      <xdr:rowOff>72391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61925" y="0"/>
          <a:ext cx="1476731" cy="105346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148167</xdr:colOff>
      <xdr:row>43</xdr:row>
      <xdr:rowOff>31750</xdr:rowOff>
    </xdr:from>
    <xdr:to>
      <xdr:col>9</xdr:col>
      <xdr:colOff>30552</xdr:colOff>
      <xdr:row>55</xdr:row>
      <xdr:rowOff>21988</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48167" y="8289925"/>
          <a:ext cx="9578835" cy="1933338"/>
        </a:xfrm>
        <a:prstGeom prst="rect">
          <a:avLst/>
        </a:prstGeom>
      </xdr:spPr>
    </xdr:pic>
    <xdr:clientData/>
  </xdr:twoCellAnchor>
  <xdr:twoCellAnchor editAs="oneCell">
    <xdr:from>
      <xdr:col>0</xdr:col>
      <xdr:colOff>152400</xdr:colOff>
      <xdr:row>0</xdr:row>
      <xdr:rowOff>114300</xdr:rowOff>
    </xdr:from>
    <xdr:to>
      <xdr:col>0</xdr:col>
      <xdr:colOff>1629131</xdr:colOff>
      <xdr:row>6</xdr:row>
      <xdr:rowOff>53341</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2"/>
        <a:stretch>
          <a:fillRect/>
        </a:stretch>
      </xdr:blipFill>
      <xdr:spPr>
        <a:xfrm>
          <a:off x="152400" y="114300"/>
          <a:ext cx="1476731" cy="105346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2</xdr:col>
      <xdr:colOff>704850</xdr:colOff>
      <xdr:row>5</xdr:row>
      <xdr:rowOff>65214</xdr:rowOff>
    </xdr:to>
    <xdr:pic>
      <xdr:nvPicPr>
        <xdr:cNvPr id="4" name="Imagen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a:stretch>
          <a:fillRect/>
        </a:stretch>
      </xdr:blipFill>
      <xdr:spPr>
        <a:xfrm>
          <a:off x="142875" y="0"/>
          <a:ext cx="1209675" cy="8748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1228725</xdr:colOff>
      <xdr:row>5</xdr:row>
      <xdr:rowOff>41755</xdr:rowOff>
    </xdr:to>
    <xdr:pic>
      <xdr:nvPicPr>
        <xdr:cNvPr id="4" name="Imagen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0" y="0"/>
          <a:ext cx="1228725" cy="8799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1238250</xdr:colOff>
      <xdr:row>4</xdr:row>
      <xdr:rowOff>123669</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0"/>
          <a:ext cx="1238250" cy="77136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0</xdr:col>
      <xdr:colOff>1038226</xdr:colOff>
      <xdr:row>4</xdr:row>
      <xdr:rowOff>111</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28576" y="0"/>
          <a:ext cx="1009650" cy="76211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428625</xdr:colOff>
      <xdr:row>0</xdr:row>
      <xdr:rowOff>0</xdr:rowOff>
    </xdr:from>
    <xdr:to>
      <xdr:col>0</xdr:col>
      <xdr:colOff>1807844</xdr:colOff>
      <xdr:row>5</xdr:row>
      <xdr:rowOff>80952</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428625" y="0"/>
          <a:ext cx="1379219" cy="10048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1162051</xdr:colOff>
      <xdr:row>5</xdr:row>
      <xdr:rowOff>88572</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rotWithShape="1">
        <a:blip xmlns:r="http://schemas.openxmlformats.org/officeDocument/2006/relationships" r:embed="rId1"/>
        <a:srcRect r="15745"/>
        <a:stretch/>
      </xdr:blipFill>
      <xdr:spPr>
        <a:xfrm>
          <a:off x="1" y="0"/>
          <a:ext cx="1162050" cy="10410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1171575</xdr:colOff>
      <xdr:row>4</xdr:row>
      <xdr:rowOff>171451</xdr:rowOff>
    </xdr:to>
    <xdr:pic>
      <xdr:nvPicPr>
        <xdr:cNvPr id="4" name="Imagen 3">
          <a:extLst>
            <a:ext uri="{FF2B5EF4-FFF2-40B4-BE49-F238E27FC236}">
              <a16:creationId xmlns:a16="http://schemas.microsoft.com/office/drawing/2014/main" id="{00000000-0008-0000-1800-000004000000}"/>
            </a:ext>
          </a:extLst>
        </xdr:cNvPr>
        <xdr:cNvPicPr>
          <a:picLocks noChangeAspect="1"/>
        </xdr:cNvPicPr>
      </xdr:nvPicPr>
      <xdr:blipFill rotWithShape="1">
        <a:blip xmlns:r="http://schemas.openxmlformats.org/officeDocument/2006/relationships" r:embed="rId1"/>
        <a:srcRect r="15055" b="8496"/>
        <a:stretch/>
      </xdr:blipFill>
      <xdr:spPr>
        <a:xfrm>
          <a:off x="0" y="1"/>
          <a:ext cx="1171575" cy="933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4\file\Users\carlosamaral\Downloads\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4\file\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file\Users\carlosamaral\Downloads\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4\file\Users\carlosamaral\Downloads\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4\file\Public\sop\5steps\step%202\0302\Volumen\budget03ver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B01627E\Fpc%20-%2006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20MARZO%2005\CACTUS\Cactus%20armado%20bce%2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4\file\Users\carlosamaral\Downloads\CRESUD\SYS\ADMINIST\CONTADUR\EXCEL\BCE0998\BCE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_SETIEMBRE%2003\CRESUD\BCE%20PUBLICACION%200903\Bce%20Ajustado\BCE%20DE%20PRESENTACION\BCE%20CRESUD%201202%20AJUST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202005\Real%2011-2005\Base%20de%20donn&#233;es\Brazil\Copy%20of%20November%202005%20Brazi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Asia%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NA%20Nov%20monthly%20review.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4\file\Datos\Datos\Clientes\TAX\IRIS\IRACIS%202010\PPC\modelo\BALres173%20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4\file\Clientes\Fondo%20Conversaci&#243;n%20Bosques%20Tropicales\2012\RESUMEN%20DE%20AUDITORIA\1%20Estado%20Contable%20e%20Informe%20Auditoria%20EC\Cuadros%20del%20Informex.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4\file\PwC\TARSHOP\REVISI&#211;N%20FINAL%20PARA%20DELOITTE\APSA%20-%20SUD%20Iron%20Curtain%20al%2006-07%20local%20gaap%20Tarshop%203.8.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4\file\Users\carlosamaral\Downloads\P:\Mis%20Documentos\Informes%20Mensuales\Gestion%20de%20Cobro%20Dic_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4\file\Documents%20and%20Settings\AESPOSITO\Desktop\CRESUD%20CONSO%2003-06%20cop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4\file\Users\carlosamaral\Downloads\Srv-clr2-adm\Administracion\Documents%20and%20Settings\mtenca\My%20Documents\31.03.08\Grupo%20IRSA\IRSA\BS%20DE%20CAMBI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CTI%20-%20Liq.%20IVA%2009-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4\file\Users\cespinola\Desktop\Decidamos%202011\2010\Proyecto%20Diakonia\WP\2.Corriente%20Diakonia\GP\GP%20Consolidado%20Diakoni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4\file\My%20Documents\Clientes\IRSA\Dic09\Cyrsa\PPC\ANTICIPO%20Y%20DESACOPIOS%20AL%2029.12.0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4\file\Documents%20and%20Settings\mcaamano.IRSA\Local%20Settings\Temporary%20Internet%20Files\OLK8\HISTORICO%20IRS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4\file\Documents%20and%20Settings\avazquez\Local%20Settings\Temp\wz5c17\Combined%20Targeted%20Testing%20and%20Nonstat%20Sampling%20Templat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1.4\file\MGARRIGA\EXCEL\Bce_1999_2000\Bce_10_1999\Insumos\Consumos_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4\file\Users\carlosamaral\Downloads\A:\0999rev%20bs.%20us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Daily%20Platform%20Oilseeds\Daily%20P&amp;L\P&amp;L%20Summary%20Report%20Master1%20(version%2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4\file\Users\carlosamaral\Downloads\David\compartido\Empalme\Empalme%2012%2002\EOAF%20Empalme-12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1.4\file\Documents%20and%20Settings\ihernand\Application%20Data\Microsoft\Excel\Templates\Accept%20Reject%20Testing%20Template%20US%20v1.2.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4\file\Users\carlosamaral\Downloads\D:\Documents%20and%20Settings\dfarina\Local%20Settings\Temporary%20Internet%20Files\OLK92\6411%20C&#225;lculo%20IR%20al%2030-06-06%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Consolidado\CRESUD%20CONSO%2006-1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B&#225;sico\CRESUD%20BASICO%2006-11%20SO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4\file\Users\532h-2035\Desktop\2010%20FCPA\Proyecto%20Diakonia\2.Corriente\EP\EP%202010%20Diakoni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7\Real-03-2007\05.%20Group%20P&amp;L%20and%20G&amp;A%20files%202007.03\Group%20monthly%20G&amp;A%202007.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4\file\Users\carlosamaral\Downloads\Ciceros\ciceros\CiceroS\outsour-fix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202&#186;\0305%20Llao%20Lla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4\file\Users\carlosamaral\Downloads\W:\Consolidacion%20y%20Reporting\CRESUD\ppa%20Junio%202009\Int%20SH\wp&#180;s%20revisados%20por%20PwC\RS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1.4\file\Contabilidad\Sector%20Contable%20-%20Archivos%20Compartidos\An&#225;lisis%20de%20Rubros%20Contables\Creditos%20por%20Ventas\Previsi&#243;n%20para%20Incobrables\2007\Utilizaci&#243;n%20al%2030-06-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4\file\Users\carlosamaral\Downloads\Nb-jc\work\Clientes\Impuestos\Trabajos%20en%20curso\LPG\Certificaci&#243;n\TRABAJO%20DEFINITIVO\PARA%20INFORME\PGN\A&#241;o%202008\PGN%20-%20Certificaci&#243;n%2000-2008%20(Matriz)_v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4\file\Users\carlosamaral\Downloads\F:\STRAD\Baldo\CG\DIEN02.PRN"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4\file\Comun\PROYECTO%20HORIZONS%20OBRA\octubre%202008\HISTORICO%20BASE%2031.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4\file\Users\carlosamaral\Downloads\J:\Users\rcarballo\Desktop\BBVA-Liq_de_Retenciones_A&amp;A_11_2011_Consolidado_v3.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4\file\A%20Pwc\Arcor\Revision%20al%2031_12_2000\Provision%20Ganancias\CANDY.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4\file\Users\carlosamaral\Downloads\Nb-jc\work\Datos\Datos\Clientes\TAX\IRIS\IRACIS%202010\PPC\modelo\BALres173%2020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P&amp;L%20Summary%20Report%20Master1%20(version%2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INDI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SHANGH.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4\file\My%20Documents\Alto%20Palermo%20S.A.%20Group\Alto%20Palermo%20S.A\2010\07.%20Proyecto%20IFRS\Papeles\CRESUD%20CONSO%2006-09%20deprotegid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Buckup1203\Bces%20CTI.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06Reforecast\Reforecast%20presentation\Macro%20Excel%20Link\OH%20-%20SB%20Draft%202\Restit%20ANA2%20SB.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4\file\Users\carlosamaral\Downloads\E:\DATA\DRM\clientes\Tradition\CIERRES%20MENSUALES\IVA7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Reporting%20Daily%20PnL%20Mode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2006%20Daily%20PnL%20Archive\Platforms%202006\DAILY%20SUGAR%20RESULT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4\file\Users\carlosamaral\Downloads\D:\Users\dfarina\Documents\PERSONAL\Facultad\Temas%20varios%20de%20investigaci&#243;n\Impuestos%20Diferidos\C&#225;lculo%20del%20Impuesto%20Diferido%20(DF)%20v0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Control%20de%20Gestion\Controlg\Bce%20Gesti&#243;n%20RT4\Jun-05\Memoria%202004-05\Jun-05\Definitivas\Tabla%20de%20rentas%20Jun-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4\file\DOCUME~1\smontero\LOCALS~1\Temp\notesEA312D\Rummaala%20-%20Altas%20Bienes%20de%20Cambio%2009-2008.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4\file\Users\carlosamaral\Downloads\D:\Users\JAVALOSSANABRIA\CLIENTES\AGRICOLA%20&#209;U%20PORA%20S.A\PPC%20CALCULO%20DE%20IR\6432%20C&#225;lculo%20de%20IR%20al%2031.12.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4\file\Users\carlosamaral\Downloads\D:\Users\abenitez\AppData\Local\Microsoft\Windows\Temporary%20Internet%20Files\Content.Outlook\0P9EYCGT\Impuesto%20Diferido%20al%2031%2012%202011%20v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4\file\Users\carlosamaral\Downloads\F:\Users\mbenitez\Desktop\02-BBVA_Diagnostico%20Tributario%202009loly\BBVA%20-%20Verif.%20IRACIS%20-%202009.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RESUD\BCE%20PUBLICACION\ARMADO\CRESUD%20CONSO%2003-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s>
    <sheetDataSet>
      <sheetData sheetId="0">
        <row r="8">
          <cell r="B8">
            <v>9007470110</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85"/>
  <sheetViews>
    <sheetView showGridLines="0" topLeftCell="A64" workbookViewId="0">
      <selection activeCell="O84" sqref="O84"/>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6"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772"/>
      <c r="C14" s="773"/>
      <c r="D14" s="773"/>
      <c r="E14" s="773"/>
      <c r="F14" s="773"/>
      <c r="G14" s="773"/>
      <c r="H14" s="773"/>
      <c r="I14" s="773"/>
      <c r="J14" s="773"/>
      <c r="K14" s="773"/>
      <c r="L14" s="774"/>
    </row>
    <row r="15" spans="2:12" x14ac:dyDescent="0.25">
      <c r="B15" s="772"/>
      <c r="C15" s="773"/>
      <c r="D15" s="773"/>
      <c r="E15" s="773"/>
      <c r="F15" s="773"/>
      <c r="G15" s="773"/>
      <c r="H15" s="773"/>
      <c r="I15" s="773"/>
      <c r="J15" s="773"/>
      <c r="K15" s="773"/>
      <c r="L15" s="774"/>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6"/>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c r="D22" s="6"/>
      <c r="E22" s="6"/>
      <c r="F22" s="6"/>
      <c r="G22" s="6"/>
      <c r="H22" s="6"/>
      <c r="I22" s="6"/>
      <c r="J22" s="6"/>
      <c r="K22" s="6"/>
      <c r="L22" s="7"/>
    </row>
    <row r="23" spans="2:14" x14ac:dyDescent="0.25">
      <c r="B23" s="5"/>
      <c r="C23" s="6"/>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c r="D25" s="6"/>
      <c r="E25" s="6"/>
      <c r="F25" s="6"/>
      <c r="G25" s="6"/>
      <c r="H25" s="6"/>
      <c r="I25" s="6"/>
      <c r="J25" s="6"/>
      <c r="K25" s="6"/>
      <c r="L25" s="7"/>
    </row>
    <row r="26" spans="2:14" x14ac:dyDescent="0.25">
      <c r="B26" s="5"/>
      <c r="C26" s="6"/>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c r="D28" s="6"/>
      <c r="E28" s="6"/>
      <c r="F28" s="6"/>
      <c r="G28" s="6"/>
      <c r="H28" s="6"/>
      <c r="I28" s="6"/>
      <c r="J28" s="6"/>
      <c r="K28" s="6"/>
      <c r="L28" s="7"/>
    </row>
    <row r="29" spans="2:14" x14ac:dyDescent="0.25">
      <c r="B29" s="5"/>
      <c r="C29" s="6"/>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c r="D31" s="6"/>
      <c r="E31" s="6"/>
      <c r="F31" s="6"/>
      <c r="G31" s="6"/>
      <c r="H31" s="6"/>
      <c r="I31" s="6"/>
      <c r="J31" s="6"/>
      <c r="K31" s="6"/>
      <c r="L31" s="7"/>
    </row>
    <row r="32" spans="2:14" x14ac:dyDescent="0.25">
      <c r="B32" s="5"/>
      <c r="C32" s="11"/>
      <c r="D32" s="6"/>
      <c r="E32" s="6"/>
      <c r="F32" s="6"/>
      <c r="G32" s="6"/>
      <c r="H32" s="6"/>
      <c r="I32" s="6"/>
      <c r="J32" s="6"/>
      <c r="K32" s="6"/>
      <c r="L32" s="7"/>
    </row>
    <row r="33" spans="2:12" ht="48.75" customHeight="1" x14ac:dyDescent="0.25">
      <c r="B33" s="5"/>
      <c r="C33" s="775"/>
      <c r="D33" s="775"/>
      <c r="E33" s="775"/>
      <c r="F33" s="775"/>
      <c r="G33" s="775"/>
      <c r="H33" s="775"/>
      <c r="I33" s="775"/>
      <c r="J33" s="775"/>
      <c r="K33" s="775"/>
      <c r="L33" s="776"/>
    </row>
    <row r="34" spans="2:12" ht="9" customHeight="1" x14ac:dyDescent="0.25">
      <c r="B34" s="5"/>
      <c r="C34" s="6"/>
      <c r="D34" s="6"/>
      <c r="E34" s="6"/>
      <c r="F34" s="6"/>
      <c r="G34" s="6"/>
      <c r="H34" s="6"/>
      <c r="I34" s="6"/>
      <c r="J34" s="6"/>
      <c r="K34" s="6"/>
      <c r="L34" s="7"/>
    </row>
    <row r="35" spans="2:12" x14ac:dyDescent="0.25">
      <c r="B35" s="5"/>
      <c r="C35" s="11"/>
      <c r="D35" s="6"/>
      <c r="E35" s="6"/>
      <c r="F35" s="6"/>
      <c r="G35" s="6"/>
      <c r="H35" s="6"/>
      <c r="I35" s="6"/>
      <c r="J35" s="6"/>
      <c r="K35" s="6"/>
      <c r="L35" s="7"/>
    </row>
    <row r="36" spans="2:12" x14ac:dyDescent="0.25">
      <c r="B36" s="5"/>
      <c r="C36" s="777"/>
      <c r="D36" s="777"/>
      <c r="E36" s="777"/>
      <c r="F36" s="777"/>
      <c r="G36" s="777"/>
      <c r="H36" s="777"/>
      <c r="I36" s="777"/>
      <c r="J36" s="777"/>
      <c r="K36" s="777"/>
      <c r="L36" s="778"/>
    </row>
    <row r="37" spans="2:12" ht="35.25" customHeight="1" x14ac:dyDescent="0.25">
      <c r="B37" s="5"/>
      <c r="C37" s="770"/>
      <c r="D37" s="770"/>
      <c r="E37" s="770"/>
      <c r="F37" s="770"/>
      <c r="G37" s="770"/>
      <c r="H37" s="770"/>
      <c r="I37" s="770"/>
      <c r="J37" s="770"/>
      <c r="K37" s="770"/>
      <c r="L37" s="771"/>
    </row>
    <row r="38" spans="2:12" ht="30.75" customHeight="1" x14ac:dyDescent="0.25">
      <c r="B38" s="5"/>
      <c r="C38" s="768"/>
      <c r="D38" s="768"/>
      <c r="E38" s="768"/>
      <c r="F38" s="768"/>
      <c r="G38" s="768"/>
      <c r="H38" s="768"/>
      <c r="I38" s="768"/>
      <c r="J38" s="768"/>
      <c r="K38" s="768"/>
      <c r="L38" s="769"/>
    </row>
    <row r="39" spans="2:12" ht="37.5" customHeight="1" x14ac:dyDescent="0.25">
      <c r="B39" s="5"/>
      <c r="C39" s="768"/>
      <c r="D39" s="768"/>
      <c r="E39" s="768"/>
      <c r="F39" s="768"/>
      <c r="G39" s="768"/>
      <c r="H39" s="768"/>
      <c r="I39" s="768"/>
      <c r="J39" s="768"/>
      <c r="K39" s="768"/>
      <c r="L39" s="769"/>
    </row>
    <row r="40" spans="2:12" ht="33" customHeight="1" x14ac:dyDescent="0.25">
      <c r="B40" s="5"/>
      <c r="C40" s="770"/>
      <c r="D40" s="770"/>
      <c r="E40" s="770"/>
      <c r="F40" s="770"/>
      <c r="G40" s="770"/>
      <c r="H40" s="770"/>
      <c r="I40" s="770"/>
      <c r="J40" s="770"/>
      <c r="K40" s="770"/>
      <c r="L40" s="771"/>
    </row>
    <row r="41" spans="2:12" ht="17.25" customHeight="1" x14ac:dyDescent="0.25">
      <c r="B41" s="5"/>
      <c r="C41" s="13"/>
      <c r="D41" s="13"/>
      <c r="E41" s="13"/>
      <c r="F41" s="13"/>
      <c r="G41" s="13"/>
      <c r="H41" s="13"/>
      <c r="I41" s="13"/>
      <c r="J41" s="13"/>
      <c r="K41" s="13"/>
      <c r="L41" s="14"/>
    </row>
    <row r="42" spans="2:12" x14ac:dyDescent="0.25">
      <c r="B42" s="5"/>
      <c r="C42" s="11"/>
      <c r="D42" s="6"/>
      <c r="E42" s="6"/>
      <c r="F42" s="6"/>
      <c r="G42" s="6"/>
      <c r="H42" s="6"/>
      <c r="I42" s="6"/>
      <c r="J42" s="6"/>
      <c r="K42" s="6"/>
      <c r="L42" s="7"/>
    </row>
    <row r="43" spans="2:12" x14ac:dyDescent="0.25">
      <c r="B43" s="5"/>
      <c r="C43" s="6"/>
      <c r="D43" s="6"/>
      <c r="E43" s="6"/>
      <c r="F43" s="6"/>
      <c r="G43" s="6"/>
      <c r="H43" s="6"/>
      <c r="I43" s="6"/>
      <c r="J43" s="6"/>
      <c r="K43" s="6"/>
      <c r="L43" s="7"/>
    </row>
    <row r="44" spans="2:12" ht="8.25" customHeight="1" x14ac:dyDescent="0.25">
      <c r="B44" s="5"/>
      <c r="C44" s="6"/>
      <c r="D44" s="6"/>
      <c r="E44" s="6"/>
      <c r="F44" s="6"/>
      <c r="G44" s="6"/>
      <c r="H44" s="6"/>
      <c r="I44" s="6"/>
      <c r="J44" s="6"/>
      <c r="K44" s="6"/>
      <c r="L44" s="7"/>
    </row>
    <row r="45" spans="2:12" x14ac:dyDescent="0.25">
      <c r="B45" s="5"/>
      <c r="C45" s="11"/>
      <c r="D45" s="6"/>
      <c r="E45" s="6"/>
      <c r="F45" s="6"/>
      <c r="G45" s="6"/>
      <c r="H45" s="6"/>
      <c r="I45" s="15"/>
      <c r="J45" s="6"/>
      <c r="K45" s="6"/>
      <c r="L45" s="7"/>
    </row>
    <row r="46" spans="2:12" x14ac:dyDescent="0.25">
      <c r="B46" s="5"/>
      <c r="C46" s="6"/>
      <c r="D46" s="6"/>
      <c r="E46" s="6"/>
      <c r="F46" s="6"/>
      <c r="G46" s="6"/>
      <c r="H46" s="6"/>
      <c r="I46" s="15"/>
      <c r="J46" s="6"/>
      <c r="K46" s="6"/>
      <c r="L46" s="7"/>
    </row>
    <row r="47" spans="2:12" ht="9.75" customHeight="1" x14ac:dyDescent="0.25">
      <c r="B47" s="5"/>
      <c r="C47" s="6"/>
      <c r="D47" s="6"/>
      <c r="E47" s="6"/>
      <c r="F47" s="6"/>
      <c r="G47" s="6"/>
      <c r="H47" s="6"/>
      <c r="I47" s="6"/>
      <c r="J47" s="6"/>
      <c r="K47" s="6"/>
      <c r="L47" s="7"/>
    </row>
    <row r="48" spans="2:12" x14ac:dyDescent="0.25">
      <c r="B48" s="5"/>
      <c r="C48" s="11"/>
      <c r="D48" s="6"/>
      <c r="E48" s="6"/>
      <c r="F48" s="6"/>
      <c r="G48" s="6"/>
      <c r="H48" s="6"/>
      <c r="I48" s="6"/>
      <c r="J48" s="6"/>
      <c r="K48" s="6"/>
      <c r="L48" s="7"/>
    </row>
    <row r="49" spans="2:13" ht="7.5" customHeight="1" x14ac:dyDescent="0.25">
      <c r="B49" s="5"/>
      <c r="C49" s="6"/>
      <c r="D49" s="6"/>
      <c r="E49" s="6"/>
      <c r="F49" s="6"/>
      <c r="G49" s="6"/>
      <c r="H49" s="6"/>
      <c r="I49" s="6"/>
      <c r="J49" s="6"/>
      <c r="K49" s="6"/>
      <c r="L49" s="7"/>
    </row>
    <row r="50" spans="2:13" ht="50.25" customHeight="1" x14ac:dyDescent="0.25">
      <c r="B50" s="5"/>
      <c r="C50" s="16"/>
      <c r="D50" s="16"/>
      <c r="E50" s="17"/>
      <c r="F50" s="17"/>
      <c r="G50" s="16"/>
      <c r="H50" s="16"/>
      <c r="I50" s="16"/>
      <c r="J50" s="16"/>
      <c r="K50" s="6"/>
      <c r="L50" s="7"/>
    </row>
    <row r="51" spans="2:13" x14ac:dyDescent="0.25">
      <c r="B51" s="5"/>
      <c r="C51" s="18"/>
      <c r="D51" s="6"/>
      <c r="E51" s="18"/>
      <c r="F51" s="18"/>
      <c r="G51" s="19"/>
      <c r="H51" s="20"/>
      <c r="I51" s="19"/>
      <c r="J51" s="21"/>
      <c r="K51" s="6"/>
      <c r="L51" s="7"/>
      <c r="M51" s="22"/>
    </row>
    <row r="52" spans="2:13" x14ac:dyDescent="0.25">
      <c r="B52" s="5"/>
      <c r="C52" s="18"/>
      <c r="D52" s="6"/>
      <c r="E52" s="18"/>
      <c r="F52" s="18"/>
      <c r="G52" s="18"/>
      <c r="H52" s="20"/>
      <c r="I52" s="19"/>
      <c r="J52" s="21"/>
      <c r="K52" s="6"/>
      <c r="L52" s="7"/>
    </row>
    <row r="53" spans="2:13" x14ac:dyDescent="0.25">
      <c r="B53" s="5"/>
      <c r="C53" s="18"/>
      <c r="D53" s="6"/>
      <c r="E53" s="18"/>
      <c r="F53" s="18"/>
      <c r="G53" s="18"/>
      <c r="H53" s="20"/>
      <c r="I53" s="19"/>
      <c r="J53" s="21"/>
      <c r="K53" s="6"/>
      <c r="L53" s="7"/>
    </row>
    <row r="54" spans="2:13" x14ac:dyDescent="0.25">
      <c r="B54" s="5"/>
      <c r="C54" s="18"/>
      <c r="D54" s="6"/>
      <c r="E54" s="18"/>
      <c r="F54" s="18"/>
      <c r="G54" s="18"/>
      <c r="H54" s="20"/>
      <c r="I54" s="19"/>
      <c r="J54" s="21"/>
      <c r="K54" s="6"/>
      <c r="L54" s="7"/>
    </row>
    <row r="55" spans="2:13" x14ac:dyDescent="0.25">
      <c r="B55" s="5"/>
      <c r="C55" s="6"/>
      <c r="D55" s="11"/>
      <c r="E55" s="23"/>
      <c r="F55" s="23"/>
      <c r="G55" s="24"/>
      <c r="H55" s="11"/>
      <c r="I55" s="24"/>
      <c r="J55" s="25"/>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C60" s="6"/>
      <c r="D60" s="6"/>
      <c r="E60" s="6"/>
      <c r="F60" s="6"/>
      <c r="G60" s="6"/>
      <c r="H60" s="6"/>
      <c r="I60" s="6"/>
      <c r="J60" s="6"/>
      <c r="K60" s="6"/>
      <c r="L60" s="7"/>
    </row>
    <row r="61" spans="2:13" x14ac:dyDescent="0.25">
      <c r="B61" s="5"/>
      <c r="C61" s="6"/>
      <c r="D61" s="6"/>
      <c r="E61" s="6"/>
      <c r="F61" s="6"/>
      <c r="G61" s="6"/>
      <c r="H61" s="6"/>
      <c r="I61" s="6"/>
      <c r="J61" s="6"/>
      <c r="K61" s="6"/>
      <c r="L61" s="7"/>
    </row>
    <row r="62" spans="2:13" x14ac:dyDescent="0.25">
      <c r="B62" s="5"/>
      <c r="C62" s="6"/>
      <c r="D62" s="6"/>
      <c r="E62" s="6"/>
      <c r="F62" s="6"/>
      <c r="G62" s="6"/>
      <c r="H62" s="6"/>
      <c r="I62" s="6"/>
      <c r="J62" s="6"/>
      <c r="K62" s="6"/>
      <c r="L62" s="7"/>
    </row>
    <row r="63" spans="2:13" x14ac:dyDescent="0.25">
      <c r="B63" s="5"/>
      <c r="C63" s="6"/>
      <c r="D63" s="6"/>
      <c r="E63" s="6"/>
      <c r="F63" s="6"/>
      <c r="G63" s="6"/>
      <c r="H63" s="6"/>
      <c r="I63" s="6"/>
      <c r="J63" s="6"/>
      <c r="K63" s="6"/>
      <c r="L63" s="7"/>
    </row>
    <row r="64" spans="2:13" x14ac:dyDescent="0.25">
      <c r="B64" s="5"/>
      <c r="C64" s="6"/>
      <c r="D64" s="6"/>
      <c r="E64" s="6"/>
      <c r="F64" s="6"/>
      <c r="G64" s="6"/>
      <c r="H64" s="6"/>
      <c r="I64" s="6"/>
      <c r="J64" s="6"/>
      <c r="K64" s="6"/>
      <c r="L64" s="7"/>
    </row>
    <row r="65" spans="2:12" x14ac:dyDescent="0.25">
      <c r="B65" s="5"/>
      <c r="C65" s="6"/>
      <c r="D65" s="6"/>
      <c r="E65" s="6"/>
      <c r="F65" s="6"/>
      <c r="G65" s="6"/>
      <c r="H65" s="6"/>
      <c r="I65" s="6"/>
      <c r="J65" s="6"/>
      <c r="K65" s="6"/>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5"/>
      <c r="C78" s="6"/>
      <c r="D78" s="6"/>
      <c r="E78" s="6"/>
      <c r="F78" s="6"/>
      <c r="G78" s="6"/>
      <c r="H78" s="6"/>
      <c r="I78" s="6"/>
      <c r="J78" s="6"/>
      <c r="K78" s="6"/>
      <c r="L78" s="7"/>
    </row>
    <row r="79" spans="2:12" x14ac:dyDescent="0.25">
      <c r="B79" s="5"/>
      <c r="C79" s="6"/>
      <c r="D79" s="6"/>
      <c r="E79" s="6"/>
      <c r="F79" s="6"/>
      <c r="G79" s="6"/>
      <c r="H79" s="6"/>
      <c r="I79" s="6"/>
      <c r="J79" s="6"/>
      <c r="K79" s="6"/>
      <c r="L79" s="7"/>
    </row>
    <row r="80" spans="2:12" x14ac:dyDescent="0.25">
      <c r="B80" s="5"/>
      <c r="C80" s="6"/>
      <c r="D80" s="6"/>
      <c r="E80" s="6"/>
      <c r="F80" s="6"/>
      <c r="G80" s="6"/>
      <c r="H80" s="6"/>
      <c r="I80" s="6"/>
      <c r="J80" s="6"/>
      <c r="K80" s="6"/>
      <c r="L80" s="7"/>
    </row>
    <row r="81" spans="2:12" x14ac:dyDescent="0.25">
      <c r="B81" s="5"/>
      <c r="C81" s="6"/>
      <c r="D81" s="6"/>
      <c r="E81" s="6"/>
      <c r="F81" s="6"/>
      <c r="G81" s="6"/>
      <c r="H81" s="6"/>
      <c r="I81" s="6"/>
      <c r="J81" s="6"/>
      <c r="K81" s="6"/>
      <c r="L81" s="7"/>
    </row>
    <row r="82" spans="2:12" x14ac:dyDescent="0.25">
      <c r="B82" s="5"/>
      <c r="C82" s="6"/>
      <c r="D82" s="6"/>
      <c r="E82" s="6"/>
      <c r="F82" s="6"/>
      <c r="G82" s="6"/>
      <c r="H82" s="6"/>
      <c r="I82" s="6"/>
      <c r="J82" s="6"/>
      <c r="K82" s="6"/>
      <c r="L82" s="7"/>
    </row>
    <row r="83" spans="2:12" x14ac:dyDescent="0.25">
      <c r="B83" s="5"/>
      <c r="C83" s="6"/>
      <c r="D83" s="6"/>
      <c r="E83" s="6"/>
      <c r="F83" s="6"/>
      <c r="G83" s="6"/>
      <c r="H83" s="6"/>
      <c r="I83" s="6"/>
      <c r="J83" s="6"/>
      <c r="K83" s="6"/>
      <c r="L83" s="7"/>
    </row>
    <row r="84" spans="2:12" x14ac:dyDescent="0.25">
      <c r="B84" s="5"/>
      <c r="C84" s="6"/>
      <c r="D84" s="6"/>
      <c r="E84" s="6"/>
      <c r="F84" s="6"/>
      <c r="G84" s="6"/>
      <c r="H84" s="6"/>
      <c r="I84" s="6"/>
      <c r="J84" s="6"/>
      <c r="K84" s="6"/>
      <c r="L84" s="7"/>
    </row>
    <row r="85" spans="2:12" x14ac:dyDescent="0.25">
      <c r="B85" s="26"/>
      <c r="C85" s="27"/>
      <c r="D85" s="27"/>
      <c r="E85" s="27"/>
      <c r="F85" s="27"/>
      <c r="G85" s="27"/>
      <c r="H85" s="27"/>
      <c r="I85" s="27"/>
      <c r="J85" s="27"/>
      <c r="K85" s="27"/>
      <c r="L85" s="28"/>
    </row>
  </sheetData>
  <customSheetViews>
    <customSheetView guid="{7F60D130-2987-4DBF-A15F-D6DCCE6E2E68}" showGridLines="0" state="hidden" topLeftCell="A76">
      <selection activeCell="I89" sqref="I89"/>
      <pageMargins left="0.59055118110236227" right="0.59055118110236227" top="0.74803149606299213" bottom="0.74803149606299213" header="0" footer="0"/>
      <printOptions horizontalCentered="1"/>
      <pageSetup paperSize="5" scale="70" orientation="portrait" r:id="rId1"/>
    </customSheetView>
    <customSheetView guid="{3C4DE499-03FF-47C4-98E2-5EA1E9422258}" showGridLines="0" state="hidden" topLeftCell="A76">
      <selection activeCell="I89" sqref="I89"/>
      <pageMargins left="0.59055118110236227" right="0.59055118110236227" top="0.74803149606299213" bottom="0.74803149606299213" header="0" footer="0"/>
      <printOptions horizontalCentered="1"/>
      <pageSetup paperSize="5" scale="70" orientation="portrait" r:id="rId2"/>
    </customSheetView>
  </customSheetViews>
  <mergeCells count="8">
    <mergeCell ref="C39:L39"/>
    <mergeCell ref="C40:L40"/>
    <mergeCell ref="B14:L14"/>
    <mergeCell ref="B15:L15"/>
    <mergeCell ref="C33:L33"/>
    <mergeCell ref="C36:L36"/>
    <mergeCell ref="C37:L37"/>
    <mergeCell ref="C38:L38"/>
  </mergeCells>
  <printOptions horizontalCentered="1"/>
  <pageMargins left="0.59055118110236227" right="0.59055118110236227" top="0.74803149606299213" bottom="0.74803149606299213" header="0" footer="0"/>
  <pageSetup paperSize="5" scale="70"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78"/>
  <sheetViews>
    <sheetView showGridLines="0" tabSelected="1" topLeftCell="A52" workbookViewId="0">
      <selection activeCell="B14" sqref="B14:L14"/>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8.85546875"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772" t="s">
        <v>207</v>
      </c>
      <c r="C14" s="773"/>
      <c r="D14" s="773"/>
      <c r="E14" s="773"/>
      <c r="F14" s="773"/>
      <c r="G14" s="773"/>
      <c r="H14" s="773"/>
      <c r="I14" s="773"/>
      <c r="J14" s="773"/>
      <c r="K14" s="773"/>
      <c r="L14" s="774"/>
    </row>
    <row r="15" spans="2:12" x14ac:dyDescent="0.25">
      <c r="B15" s="772" t="s">
        <v>208</v>
      </c>
      <c r="C15" s="773"/>
      <c r="D15" s="773"/>
      <c r="E15" s="773"/>
      <c r="F15" s="773"/>
      <c r="G15" s="773"/>
      <c r="H15" s="773"/>
      <c r="I15" s="773"/>
      <c r="J15" s="773"/>
      <c r="K15" s="773"/>
      <c r="L15" s="774"/>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29" t="s">
        <v>1118</v>
      </c>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t="s">
        <v>209</v>
      </c>
      <c r="D22" s="6"/>
      <c r="E22" s="6"/>
      <c r="F22" s="6"/>
      <c r="G22" s="6"/>
      <c r="H22" s="6"/>
      <c r="I22" s="6"/>
      <c r="J22" s="6"/>
      <c r="K22" s="6"/>
      <c r="L22" s="7"/>
    </row>
    <row r="23" spans="2:14" x14ac:dyDescent="0.25">
      <c r="B23" s="5"/>
      <c r="C23" s="6" t="str">
        <f>+B14</f>
        <v>VILLA OLIVA RICE  S.A.</v>
      </c>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t="s">
        <v>210</v>
      </c>
      <c r="D25" s="6"/>
      <c r="E25" s="6"/>
      <c r="F25" s="6"/>
      <c r="G25" s="6"/>
      <c r="H25" s="6"/>
      <c r="I25" s="6"/>
      <c r="J25" s="6"/>
      <c r="K25" s="6"/>
      <c r="L25" s="7"/>
    </row>
    <row r="26" spans="2:14" x14ac:dyDescent="0.25">
      <c r="B26" s="5"/>
      <c r="C26" s="6" t="s">
        <v>211</v>
      </c>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t="s">
        <v>212</v>
      </c>
      <c r="D28" s="6"/>
      <c r="E28" s="6"/>
      <c r="F28" s="6"/>
      <c r="G28" s="6"/>
      <c r="H28" s="6"/>
      <c r="I28" s="6"/>
      <c r="J28" s="6"/>
      <c r="K28" s="6"/>
      <c r="L28" s="7"/>
    </row>
    <row r="29" spans="2:14" x14ac:dyDescent="0.25">
      <c r="B29" s="5"/>
      <c r="C29" s="6" t="s">
        <v>213</v>
      </c>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t="s">
        <v>214</v>
      </c>
      <c r="D31" s="6"/>
      <c r="E31" s="6"/>
      <c r="F31" s="6"/>
      <c r="G31" s="6"/>
      <c r="H31" s="6"/>
      <c r="I31" s="6"/>
      <c r="J31" s="6"/>
      <c r="K31" s="6"/>
      <c r="L31" s="7"/>
    </row>
    <row r="32" spans="2:14" x14ac:dyDescent="0.25">
      <c r="B32" s="5"/>
      <c r="C32" s="11" t="s">
        <v>215</v>
      </c>
      <c r="D32" s="6"/>
      <c r="E32" s="6"/>
      <c r="F32" s="6"/>
      <c r="G32" s="6"/>
      <c r="H32" s="6"/>
      <c r="I32" s="6"/>
      <c r="J32" s="6"/>
      <c r="K32" s="6"/>
      <c r="L32" s="7"/>
    </row>
    <row r="33" spans="2:12" ht="48.75" customHeight="1" x14ac:dyDescent="0.25">
      <c r="B33" s="5"/>
      <c r="C33" s="775" t="s">
        <v>216</v>
      </c>
      <c r="D33" s="775"/>
      <c r="E33" s="775"/>
      <c r="F33" s="775"/>
      <c r="G33" s="775"/>
      <c r="H33" s="775"/>
      <c r="I33" s="775"/>
      <c r="J33" s="775"/>
      <c r="K33" s="775"/>
      <c r="L33" s="776"/>
    </row>
    <row r="34" spans="2:12" ht="9" customHeight="1" x14ac:dyDescent="0.25">
      <c r="B34" s="5"/>
      <c r="C34" s="6"/>
      <c r="D34" s="6"/>
      <c r="E34" s="6"/>
      <c r="F34" s="6"/>
      <c r="G34" s="6"/>
      <c r="H34" s="6"/>
      <c r="I34" s="6"/>
      <c r="J34" s="6"/>
      <c r="K34" s="6"/>
      <c r="L34" s="7"/>
    </row>
    <row r="35" spans="2:12" x14ac:dyDescent="0.25">
      <c r="B35" s="5"/>
      <c r="C35" s="11" t="s">
        <v>217</v>
      </c>
      <c r="D35" s="6"/>
      <c r="E35" s="6"/>
      <c r="F35" s="6"/>
      <c r="G35" s="6"/>
      <c r="H35" s="6"/>
      <c r="I35" s="6"/>
      <c r="J35" s="6"/>
      <c r="K35" s="6"/>
      <c r="L35" s="7"/>
    </row>
    <row r="36" spans="2:12" ht="264.75" customHeight="1" x14ac:dyDescent="0.25">
      <c r="B36" s="5"/>
      <c r="C36" s="777" t="s">
        <v>218</v>
      </c>
      <c r="D36" s="777"/>
      <c r="E36" s="777"/>
      <c r="F36" s="777"/>
      <c r="G36" s="777"/>
      <c r="H36" s="777"/>
      <c r="I36" s="777"/>
      <c r="J36" s="777"/>
      <c r="K36" s="777"/>
      <c r="L36" s="778"/>
    </row>
    <row r="37" spans="2:12" ht="24" customHeight="1" x14ac:dyDescent="0.25">
      <c r="B37" s="5"/>
      <c r="C37" s="784" t="s">
        <v>219</v>
      </c>
      <c r="D37" s="784"/>
      <c r="E37" s="784"/>
      <c r="F37" s="784"/>
      <c r="G37" s="784"/>
      <c r="H37" s="784"/>
      <c r="I37" s="784"/>
      <c r="J37" s="784"/>
      <c r="K37" s="784"/>
      <c r="L37" s="785"/>
    </row>
    <row r="38" spans="2:12" ht="30.75" customHeight="1" x14ac:dyDescent="0.25">
      <c r="B38" s="5"/>
      <c r="C38" s="782" t="s">
        <v>220</v>
      </c>
      <c r="D38" s="782"/>
      <c r="E38" s="782"/>
      <c r="F38" s="782"/>
      <c r="G38" s="782"/>
      <c r="H38" s="782"/>
      <c r="I38" s="782"/>
      <c r="J38" s="782"/>
      <c r="K38" s="782"/>
      <c r="L38" s="783"/>
    </row>
    <row r="39" spans="2:12" ht="37.5" customHeight="1" x14ac:dyDescent="0.25">
      <c r="B39" s="5"/>
      <c r="C39" s="779" t="s">
        <v>221</v>
      </c>
      <c r="D39" s="779"/>
      <c r="E39" s="779"/>
      <c r="F39" s="779"/>
      <c r="G39" s="779"/>
      <c r="H39" s="779"/>
      <c r="I39" s="779"/>
      <c r="J39" s="779"/>
      <c r="K39" s="779"/>
      <c r="L39" s="780"/>
    </row>
    <row r="40" spans="2:12" ht="17.25" customHeight="1" x14ac:dyDescent="0.25">
      <c r="B40" s="5"/>
      <c r="C40" s="13"/>
      <c r="D40" s="13"/>
      <c r="E40" s="13"/>
      <c r="F40" s="13"/>
      <c r="G40" s="13"/>
      <c r="H40" s="13"/>
      <c r="I40" s="13"/>
      <c r="J40" s="13"/>
      <c r="K40" s="13"/>
      <c r="L40" s="14"/>
    </row>
    <row r="41" spans="2:12" x14ac:dyDescent="0.25">
      <c r="B41" s="5"/>
      <c r="C41" s="11" t="s">
        <v>222</v>
      </c>
      <c r="D41" s="6"/>
      <c r="E41" s="6"/>
      <c r="F41" s="6"/>
      <c r="G41" s="6"/>
      <c r="H41" s="6"/>
      <c r="I41" s="6"/>
      <c r="J41" s="6"/>
      <c r="K41" s="6"/>
      <c r="L41" s="7"/>
    </row>
    <row r="42" spans="2:12" s="33" customFormat="1" x14ac:dyDescent="0.25">
      <c r="B42" s="30"/>
      <c r="C42" s="31" t="s">
        <v>223</v>
      </c>
      <c r="D42" s="31"/>
      <c r="E42" s="31"/>
      <c r="F42" s="31"/>
      <c r="G42" s="31"/>
      <c r="H42" s="31"/>
      <c r="I42" s="31"/>
      <c r="J42" s="31"/>
      <c r="K42" s="31"/>
      <c r="L42" s="32"/>
    </row>
    <row r="43" spans="2:12" ht="8.25" customHeight="1" x14ac:dyDescent="0.25">
      <c r="B43" s="5"/>
      <c r="C43" s="6"/>
      <c r="D43" s="6"/>
      <c r="E43" s="6"/>
      <c r="F43" s="6"/>
      <c r="G43" s="6"/>
      <c r="H43" s="6"/>
      <c r="I43" s="6"/>
      <c r="J43" s="6"/>
      <c r="K43" s="6"/>
      <c r="L43" s="7"/>
    </row>
    <row r="44" spans="2:12" x14ac:dyDescent="0.25">
      <c r="B44" s="5"/>
      <c r="C44" s="11" t="s">
        <v>224</v>
      </c>
      <c r="D44" s="6"/>
      <c r="E44" s="6"/>
      <c r="F44" s="6"/>
      <c r="G44" s="6"/>
      <c r="H44" s="6"/>
      <c r="I44" s="15"/>
      <c r="J44" s="6"/>
      <c r="K44" s="6"/>
      <c r="L44" s="7"/>
    </row>
    <row r="45" spans="2:12" x14ac:dyDescent="0.25">
      <c r="B45" s="5"/>
      <c r="C45" s="6" t="s">
        <v>225</v>
      </c>
      <c r="D45" s="6"/>
      <c r="E45" s="6"/>
      <c r="F45" s="6"/>
      <c r="G45" s="6"/>
      <c r="H45" s="6"/>
      <c r="I45" s="15"/>
      <c r="J45" s="6"/>
      <c r="K45" s="6"/>
      <c r="L45" s="7"/>
    </row>
    <row r="46" spans="2:12" ht="9.75" customHeight="1" x14ac:dyDescent="0.25">
      <c r="B46" s="5"/>
      <c r="C46" s="6"/>
      <c r="D46" s="6"/>
      <c r="E46" s="6"/>
      <c r="F46" s="6"/>
      <c r="G46" s="6"/>
      <c r="H46" s="6"/>
      <c r="I46" s="6"/>
      <c r="J46" s="6"/>
      <c r="K46" s="6"/>
      <c r="L46" s="7"/>
    </row>
    <row r="47" spans="2:12" x14ac:dyDescent="0.25">
      <c r="B47" s="5"/>
      <c r="C47" s="11" t="s">
        <v>226</v>
      </c>
      <c r="D47" s="6"/>
      <c r="E47" s="6"/>
      <c r="F47" s="6"/>
      <c r="G47" s="6"/>
      <c r="H47" s="6"/>
      <c r="I47" s="6"/>
      <c r="J47" s="6"/>
      <c r="K47" s="6"/>
      <c r="L47" s="7"/>
    </row>
    <row r="48" spans="2:12" ht="7.5" customHeight="1" x14ac:dyDescent="0.25">
      <c r="B48" s="5"/>
      <c r="C48" s="6"/>
      <c r="D48" s="6"/>
      <c r="E48" s="6"/>
      <c r="F48" s="6"/>
      <c r="G48" s="6"/>
      <c r="H48" s="6"/>
      <c r="I48" s="6"/>
      <c r="J48" s="6"/>
      <c r="K48" s="6"/>
      <c r="L48" s="7"/>
    </row>
    <row r="49" spans="2:13" ht="50.25" customHeight="1" x14ac:dyDescent="0.25">
      <c r="B49" s="5"/>
      <c r="C49" s="34" t="s">
        <v>227</v>
      </c>
      <c r="D49" s="34" t="s">
        <v>228</v>
      </c>
      <c r="E49" s="34" t="s">
        <v>229</v>
      </c>
      <c r="F49" s="34" t="s">
        <v>230</v>
      </c>
      <c r="G49" s="34" t="s">
        <v>231</v>
      </c>
      <c r="H49" s="34" t="s">
        <v>232</v>
      </c>
      <c r="I49" s="34" t="s">
        <v>233</v>
      </c>
      <c r="J49" s="34" t="s">
        <v>234</v>
      </c>
      <c r="K49" s="6"/>
      <c r="L49" s="7"/>
    </row>
    <row r="50" spans="2:13" x14ac:dyDescent="0.25">
      <c r="B50" s="5"/>
      <c r="C50" s="35">
        <v>1</v>
      </c>
      <c r="D50" s="36" t="s">
        <v>235</v>
      </c>
      <c r="E50" s="35" t="s">
        <v>259</v>
      </c>
      <c r="F50" s="35" t="s">
        <v>237</v>
      </c>
      <c r="G50" s="37">
        <f>375+250</f>
        <v>625</v>
      </c>
      <c r="H50" s="35" t="s">
        <v>238</v>
      </c>
      <c r="I50" s="37">
        <f>+G50</f>
        <v>625</v>
      </c>
      <c r="J50" s="38">
        <f>71160000000+47440000000</f>
        <v>118600000000</v>
      </c>
      <c r="K50" s="6"/>
      <c r="L50" s="7"/>
      <c r="M50" s="22"/>
    </row>
    <row r="51" spans="2:13" x14ac:dyDescent="0.25">
      <c r="B51" s="5"/>
      <c r="C51" s="35">
        <v>2</v>
      </c>
      <c r="D51" s="36" t="s">
        <v>240</v>
      </c>
      <c r="E51" s="35" t="s">
        <v>236</v>
      </c>
      <c r="F51" s="35" t="s">
        <v>241</v>
      </c>
      <c r="G51" s="35">
        <v>375</v>
      </c>
      <c r="H51" s="35" t="s">
        <v>238</v>
      </c>
      <c r="I51" s="37">
        <f>+G51</f>
        <v>375</v>
      </c>
      <c r="J51" s="38">
        <v>71160000000</v>
      </c>
      <c r="K51" s="6"/>
      <c r="L51" s="7"/>
    </row>
    <row r="52" spans="2:13" x14ac:dyDescent="0.25">
      <c r="B52" s="5"/>
      <c r="C52" s="35">
        <v>3</v>
      </c>
      <c r="D52" s="36" t="s">
        <v>242</v>
      </c>
      <c r="E52" s="35" t="s">
        <v>239</v>
      </c>
      <c r="F52" s="35" t="s">
        <v>241</v>
      </c>
      <c r="G52" s="35">
        <v>250</v>
      </c>
      <c r="H52" s="35" t="s">
        <v>238</v>
      </c>
      <c r="I52" s="37">
        <f>+G52</f>
        <v>250</v>
      </c>
      <c r="J52" s="38">
        <v>47440000000</v>
      </c>
      <c r="K52" s="6"/>
      <c r="L52" s="7"/>
    </row>
    <row r="53" spans="2:13" x14ac:dyDescent="0.25">
      <c r="B53" s="5"/>
      <c r="C53" s="36"/>
      <c r="D53" s="39" t="s">
        <v>243</v>
      </c>
      <c r="E53" s="40"/>
      <c r="F53" s="40"/>
      <c r="G53" s="41">
        <f>SUM(G50:G52)</f>
        <v>1250</v>
      </c>
      <c r="H53" s="39"/>
      <c r="I53" s="41">
        <f>SUM(I50:I52)</f>
        <v>1250</v>
      </c>
      <c r="J53" s="40">
        <f>SUM(J50:J52)</f>
        <v>237200000000</v>
      </c>
      <c r="K53" s="6"/>
      <c r="L53" s="7"/>
    </row>
    <row r="54" spans="2:13" x14ac:dyDescent="0.25">
      <c r="B54" s="5"/>
      <c r="C54" s="6"/>
      <c r="D54" s="6"/>
      <c r="E54" s="6"/>
      <c r="F54" s="6"/>
      <c r="G54" s="6"/>
      <c r="H54" s="6"/>
      <c r="I54" s="6"/>
      <c r="J54" s="6"/>
      <c r="K54" s="6"/>
      <c r="L54" s="7"/>
    </row>
    <row r="55" spans="2:13" x14ac:dyDescent="0.25">
      <c r="B55" s="5"/>
      <c r="C55" s="6"/>
      <c r="D55" s="6"/>
      <c r="E55" s="6"/>
      <c r="F55" s="6"/>
      <c r="G55" s="6"/>
      <c r="H55" s="6"/>
      <c r="I55" s="6"/>
      <c r="J55" s="6"/>
      <c r="K55" s="6"/>
      <c r="L55" s="7"/>
    </row>
    <row r="56" spans="2:13" x14ac:dyDescent="0.25">
      <c r="B56" s="5"/>
      <c r="C56" s="6"/>
      <c r="D56" s="6"/>
      <c r="E56" s="6"/>
      <c r="F56" s="6"/>
      <c r="G56" s="6"/>
      <c r="H56" s="6"/>
      <c r="I56" s="6"/>
      <c r="J56" s="6"/>
      <c r="K56" s="6"/>
      <c r="L56" s="7"/>
    </row>
    <row r="57" spans="2:13" x14ac:dyDescent="0.25">
      <c r="B57" s="5"/>
      <c r="L57" s="7"/>
    </row>
    <row r="58" spans="2:13" x14ac:dyDescent="0.25">
      <c r="B58" s="5"/>
      <c r="D58" s="42"/>
      <c r="E58" s="781"/>
      <c r="F58" s="781"/>
      <c r="G58" s="781"/>
      <c r="H58" s="781"/>
      <c r="J58" s="43"/>
      <c r="L58" s="7"/>
    </row>
    <row r="59" spans="2:13" x14ac:dyDescent="0.25">
      <c r="B59" s="5"/>
      <c r="D59" s="44"/>
      <c r="E59" s="781"/>
      <c r="F59" s="781"/>
      <c r="G59" s="781"/>
      <c r="H59" s="781"/>
      <c r="I59" s="33"/>
      <c r="J59" s="45"/>
      <c r="L59" s="7"/>
    </row>
    <row r="60" spans="2:13" x14ac:dyDescent="0.25">
      <c r="B60" s="5"/>
      <c r="D60" s="33"/>
      <c r="E60" s="33"/>
      <c r="F60" s="33"/>
      <c r="G60" s="33"/>
      <c r="H60" s="33"/>
      <c r="I60" s="33"/>
      <c r="J60" s="33"/>
      <c r="L60" s="7"/>
    </row>
    <row r="61" spans="2:13" x14ac:dyDescent="0.25">
      <c r="B61" s="5"/>
      <c r="D61" s="33"/>
      <c r="E61" s="33"/>
      <c r="F61" s="33"/>
      <c r="G61" s="33"/>
      <c r="H61" s="33"/>
      <c r="I61" s="33"/>
      <c r="J61" s="33"/>
      <c r="L61" s="7"/>
    </row>
    <row r="62" spans="2:13" x14ac:dyDescent="0.25">
      <c r="B62" s="5"/>
      <c r="D62" s="33"/>
      <c r="E62" s="33"/>
      <c r="F62" s="33"/>
      <c r="G62" s="33"/>
      <c r="H62" s="33"/>
      <c r="I62" s="33"/>
      <c r="J62" s="33"/>
      <c r="L62" s="7"/>
    </row>
    <row r="63" spans="2:13" x14ac:dyDescent="0.25">
      <c r="B63" s="5"/>
      <c r="D63" s="33"/>
      <c r="E63" s="33"/>
      <c r="F63" s="33"/>
      <c r="G63" s="33"/>
      <c r="H63" s="33"/>
      <c r="I63" s="33"/>
      <c r="J63" s="33"/>
      <c r="L63" s="7"/>
    </row>
    <row r="64" spans="2:13" x14ac:dyDescent="0.25">
      <c r="B64" s="5"/>
      <c r="D64" s="33"/>
      <c r="E64" s="781"/>
      <c r="F64" s="781"/>
      <c r="G64" s="781"/>
      <c r="H64" s="781"/>
      <c r="I64" s="33"/>
      <c r="J64" s="33"/>
      <c r="L64" s="7"/>
    </row>
    <row r="65" spans="2:12" x14ac:dyDescent="0.25">
      <c r="B65" s="5"/>
      <c r="D65" s="33"/>
      <c r="E65" s="781"/>
      <c r="F65" s="781"/>
      <c r="G65" s="781"/>
      <c r="H65" s="781"/>
      <c r="I65" s="33"/>
      <c r="J65" s="33"/>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26"/>
      <c r="C78" s="27"/>
      <c r="D78" s="27"/>
      <c r="E78" s="27"/>
      <c r="F78" s="27"/>
      <c r="G78" s="27"/>
      <c r="H78" s="27"/>
      <c r="I78" s="27"/>
      <c r="J78" s="27"/>
      <c r="K78" s="27"/>
      <c r="L78" s="28"/>
    </row>
  </sheetData>
  <customSheetViews>
    <customSheetView guid="{7F60D130-2987-4DBF-A15F-D6DCCE6E2E68}" showGridLines="0" state="hidden" topLeftCell="A55">
      <selection activeCell="C21" sqref="C21"/>
      <pageMargins left="0.59055118110236227" right="0.59055118110236227" top="0.74803149606299213" bottom="0.74803149606299213" header="0" footer="0"/>
      <printOptions horizontalCentered="1"/>
      <pageSetup paperSize="5" scale="65" orientation="portrait" r:id="rId1"/>
    </customSheetView>
    <customSheetView guid="{3C4DE499-03FF-47C4-98E2-5EA1E9422258}" showGridLines="0" state="hidden" topLeftCell="A55">
      <selection activeCell="C21" sqref="C21"/>
      <pageMargins left="0.59055118110236227" right="0.59055118110236227" top="0.74803149606299213" bottom="0.74803149606299213" header="0" footer="0"/>
      <printOptions horizontalCentered="1"/>
      <pageSetup paperSize="5" scale="65" orientation="portrait" r:id="rId2"/>
    </customSheetView>
  </customSheetViews>
  <mergeCells count="11">
    <mergeCell ref="C38:L38"/>
    <mergeCell ref="B14:L14"/>
    <mergeCell ref="B15:L15"/>
    <mergeCell ref="C33:L33"/>
    <mergeCell ref="C36:L36"/>
    <mergeCell ref="C37:L37"/>
    <mergeCell ref="C39:L39"/>
    <mergeCell ref="E58:H58"/>
    <mergeCell ref="E64:H64"/>
    <mergeCell ref="E65:H65"/>
    <mergeCell ref="E59:H59"/>
  </mergeCells>
  <printOptions horizontalCentered="1"/>
  <pageMargins left="0.59055118110236227" right="0.59055118110236227" top="0.74803149606299213" bottom="0.74803149606299213" header="0" footer="0"/>
  <pageSetup paperSize="5" scale="65" orientation="portrait" r:id="rId3"/>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H47"/>
  <sheetViews>
    <sheetView showGridLines="0" workbookViewId="0">
      <selection activeCell="A16" sqref="A1:XFD1048576"/>
    </sheetView>
  </sheetViews>
  <sheetFormatPr baseColWidth="10" defaultColWidth="11.42578125" defaultRowHeight="15" x14ac:dyDescent="0.25"/>
  <cols>
    <col min="1" max="1" width="3.42578125" style="46" customWidth="1"/>
    <col min="2" max="2" width="61.28515625" style="46" bestFit="1" customWidth="1"/>
    <col min="3" max="4" width="17.140625" style="46" customWidth="1"/>
    <col min="5" max="5" width="1.42578125" style="46" customWidth="1"/>
    <col min="6" max="6" width="43.42578125" style="46" customWidth="1"/>
    <col min="7" max="8" width="17.42578125" style="46" customWidth="1"/>
    <col min="9" max="16384" width="11.42578125" style="46"/>
  </cols>
  <sheetData>
    <row r="1" spans="2:8" x14ac:dyDescent="0.25">
      <c r="B1" s="786" t="s">
        <v>207</v>
      </c>
      <c r="C1" s="786"/>
      <c r="D1" s="786"/>
      <c r="E1" s="786"/>
      <c r="F1" s="786"/>
      <c r="G1" s="786"/>
      <c r="H1" s="786"/>
    </row>
    <row r="2" spans="2:8" x14ac:dyDescent="0.25">
      <c r="B2" s="786" t="s">
        <v>1323</v>
      </c>
      <c r="C2" s="786"/>
      <c r="D2" s="786"/>
      <c r="E2" s="786"/>
      <c r="F2" s="786"/>
      <c r="G2" s="786"/>
      <c r="H2" s="786"/>
    </row>
    <row r="3" spans="2:8" x14ac:dyDescent="0.25">
      <c r="B3" s="787" t="s">
        <v>271</v>
      </c>
      <c r="C3" s="787"/>
      <c r="D3" s="787"/>
      <c r="E3" s="787"/>
      <c r="F3" s="787"/>
      <c r="G3" s="787"/>
      <c r="H3" s="787"/>
    </row>
    <row r="4" spans="2:8" x14ac:dyDescent="0.25">
      <c r="B4" s="48"/>
      <c r="C4" s="48"/>
      <c r="D4" s="48"/>
      <c r="E4" s="48"/>
      <c r="F4" s="48"/>
      <c r="G4" s="48"/>
      <c r="H4" s="48"/>
    </row>
    <row r="5" spans="2:8" x14ac:dyDescent="0.25">
      <c r="B5" s="48"/>
      <c r="C5" s="48"/>
      <c r="D5" s="48"/>
      <c r="E5" s="48"/>
      <c r="F5" s="48"/>
      <c r="G5" s="48"/>
      <c r="H5" s="48"/>
    </row>
    <row r="6" spans="2:8" x14ac:dyDescent="0.25">
      <c r="B6" s="49"/>
      <c r="C6" s="50">
        <v>43921</v>
      </c>
      <c r="D6" s="50">
        <v>43830</v>
      </c>
      <c r="E6" s="49"/>
      <c r="F6" s="51"/>
      <c r="G6" s="50">
        <v>43921</v>
      </c>
      <c r="H6" s="50">
        <v>43830</v>
      </c>
    </row>
    <row r="7" spans="2:8" x14ac:dyDescent="0.25">
      <c r="B7" s="52" t="s">
        <v>244</v>
      </c>
      <c r="C7" s="53"/>
      <c r="D7" s="54"/>
      <c r="E7" s="55"/>
      <c r="F7" s="56" t="s">
        <v>245</v>
      </c>
      <c r="G7" s="53"/>
      <c r="H7" s="54"/>
    </row>
    <row r="8" spans="2:8" ht="9" customHeight="1" x14ac:dyDescent="0.25">
      <c r="B8" s="52"/>
      <c r="C8" s="53"/>
      <c r="D8" s="54"/>
      <c r="E8" s="55"/>
      <c r="F8" s="56"/>
      <c r="G8" s="53"/>
      <c r="H8" s="54"/>
    </row>
    <row r="9" spans="2:8" x14ac:dyDescent="0.25">
      <c r="B9" s="52" t="s">
        <v>144</v>
      </c>
      <c r="C9" s="53"/>
      <c r="D9" s="54"/>
      <c r="E9" s="55"/>
      <c r="F9" s="56" t="s">
        <v>170</v>
      </c>
      <c r="G9" s="53"/>
      <c r="H9" s="54"/>
    </row>
    <row r="10" spans="2:8" x14ac:dyDescent="0.25">
      <c r="B10" s="55" t="s">
        <v>246</v>
      </c>
      <c r="C10" s="57">
        <v>77548139</v>
      </c>
      <c r="D10" s="57">
        <v>802316872</v>
      </c>
      <c r="E10" s="55"/>
      <c r="F10" s="47" t="s">
        <v>628</v>
      </c>
      <c r="G10" s="57">
        <v>47155633309</v>
      </c>
      <c r="H10" s="57">
        <v>47709253397</v>
      </c>
    </row>
    <row r="11" spans="2:8" x14ac:dyDescent="0.25">
      <c r="B11" s="55" t="s">
        <v>1204</v>
      </c>
      <c r="C11" s="57">
        <v>81390778023</v>
      </c>
      <c r="D11" s="57">
        <v>66988104587</v>
      </c>
      <c r="E11" s="55"/>
      <c r="F11" s="47" t="s">
        <v>1252</v>
      </c>
      <c r="G11" s="57">
        <v>615915497</v>
      </c>
      <c r="H11" s="57">
        <v>601084985</v>
      </c>
    </row>
    <row r="12" spans="2:8" x14ac:dyDescent="0.25">
      <c r="B12" s="55" t="s">
        <v>1206</v>
      </c>
      <c r="C12" s="57">
        <v>81390327791.479721</v>
      </c>
      <c r="D12" s="57">
        <v>104737796528.50012</v>
      </c>
      <c r="E12" s="55"/>
      <c r="F12" s="47" t="s">
        <v>629</v>
      </c>
      <c r="G12" s="57">
        <v>125020740992.84959</v>
      </c>
      <c r="H12" s="57">
        <v>132279147072</v>
      </c>
    </row>
    <row r="13" spans="2:8" x14ac:dyDescent="0.25">
      <c r="B13" s="55" t="s">
        <v>1208</v>
      </c>
      <c r="C13" s="57">
        <v>734734205</v>
      </c>
      <c r="D13" s="57">
        <v>780099367</v>
      </c>
      <c r="E13" s="55"/>
      <c r="F13" s="47" t="s">
        <v>1254</v>
      </c>
      <c r="G13" s="57">
        <v>19091157951</v>
      </c>
      <c r="H13" s="57">
        <v>15364999981</v>
      </c>
    </row>
    <row r="14" spans="2:8" x14ac:dyDescent="0.25">
      <c r="B14" s="55" t="s">
        <v>1210</v>
      </c>
      <c r="C14" s="57">
        <v>20968195</v>
      </c>
      <c r="D14" s="57">
        <v>8182650</v>
      </c>
      <c r="E14" s="55"/>
      <c r="F14" s="47"/>
      <c r="G14" s="57"/>
      <c r="H14" s="60"/>
    </row>
    <row r="15" spans="2:8" ht="8.25" customHeight="1" x14ac:dyDescent="0.25">
      <c r="B15" s="55"/>
      <c r="C15" s="53"/>
      <c r="D15" s="54"/>
      <c r="E15" s="55"/>
      <c r="F15" s="47"/>
      <c r="G15" s="53"/>
      <c r="H15" s="54"/>
    </row>
    <row r="16" spans="2:8" x14ac:dyDescent="0.25">
      <c r="B16" s="61" t="s">
        <v>247</v>
      </c>
      <c r="C16" s="62">
        <v>163614356353.47974</v>
      </c>
      <c r="D16" s="62">
        <v>173316500004.50012</v>
      </c>
      <c r="E16" s="49"/>
      <c r="F16" s="63" t="s">
        <v>248</v>
      </c>
      <c r="G16" s="62">
        <v>191883447749.84961</v>
      </c>
      <c r="H16" s="62">
        <v>195954485435</v>
      </c>
    </row>
    <row r="17" spans="2:8" ht="6.75" customHeight="1" x14ac:dyDescent="0.25">
      <c r="B17" s="55"/>
      <c r="C17" s="53"/>
      <c r="D17" s="54"/>
      <c r="E17" s="55"/>
      <c r="F17" s="47"/>
      <c r="G17" s="55"/>
      <c r="H17" s="65"/>
    </row>
    <row r="18" spans="2:8" x14ac:dyDescent="0.25">
      <c r="B18" s="52" t="s">
        <v>165</v>
      </c>
      <c r="C18" s="53"/>
      <c r="D18" s="54"/>
      <c r="E18" s="47"/>
      <c r="F18" s="56" t="s">
        <v>192</v>
      </c>
      <c r="G18" s="55"/>
      <c r="H18" s="53"/>
    </row>
    <row r="19" spans="2:8" x14ac:dyDescent="0.25">
      <c r="B19" s="55" t="s">
        <v>1203</v>
      </c>
      <c r="C19" s="57">
        <v>73073449462</v>
      </c>
      <c r="D19" s="57">
        <v>71825322641</v>
      </c>
      <c r="E19" s="47"/>
      <c r="F19" s="47" t="s">
        <v>1251</v>
      </c>
      <c r="G19" s="57">
        <v>21711227537</v>
      </c>
      <c r="H19" s="57">
        <v>24658396668.406929</v>
      </c>
    </row>
    <row r="20" spans="2:8" x14ac:dyDescent="0.25">
      <c r="B20" s="55" t="s">
        <v>1206</v>
      </c>
      <c r="C20" s="57">
        <v>358549889.06400001</v>
      </c>
      <c r="D20" s="57">
        <v>330294585</v>
      </c>
      <c r="E20" s="47"/>
      <c r="F20" s="47" t="s">
        <v>1253</v>
      </c>
      <c r="G20" s="57">
        <v>157623077862</v>
      </c>
      <c r="H20" s="57">
        <v>148463929782</v>
      </c>
    </row>
    <row r="21" spans="2:8" x14ac:dyDescent="0.25">
      <c r="B21" s="55" t="s">
        <v>249</v>
      </c>
      <c r="C21" s="57">
        <v>2059951333.3823886</v>
      </c>
      <c r="D21" s="57">
        <v>2024766453.9185636</v>
      </c>
      <c r="E21" s="47"/>
      <c r="F21" s="47" t="s">
        <v>1255</v>
      </c>
      <c r="G21" s="57">
        <v>5622063221.7636404</v>
      </c>
      <c r="H21" s="57">
        <v>4749076696.3197498</v>
      </c>
    </row>
    <row r="22" spans="2:8" x14ac:dyDescent="0.25">
      <c r="B22" s="55" t="s">
        <v>1246</v>
      </c>
      <c r="C22" s="57">
        <v>442452040798.22864</v>
      </c>
      <c r="D22" s="57">
        <v>437316102645.55481</v>
      </c>
      <c r="E22" s="47"/>
      <c r="F22" s="47"/>
      <c r="G22" s="57"/>
      <c r="H22" s="60"/>
    </row>
    <row r="23" spans="2:8" x14ac:dyDescent="0.25">
      <c r="B23" s="55" t="s">
        <v>1244</v>
      </c>
      <c r="C23" s="57">
        <v>40350715331.873024</v>
      </c>
      <c r="D23" s="57">
        <v>40006960567.630745</v>
      </c>
      <c r="E23" s="47"/>
      <c r="F23" s="47"/>
      <c r="G23" s="57"/>
      <c r="H23" s="60"/>
    </row>
    <row r="24" spans="2:8" x14ac:dyDescent="0.25">
      <c r="B24" s="55" t="s">
        <v>1247</v>
      </c>
      <c r="C24" s="57">
        <v>101930314.21387619</v>
      </c>
      <c r="D24" s="57">
        <v>114728461.25886685</v>
      </c>
      <c r="E24" s="55"/>
      <c r="F24" s="56"/>
      <c r="G24" s="53"/>
      <c r="H24" s="54"/>
    </row>
    <row r="25" spans="2:8" x14ac:dyDescent="0.25">
      <c r="B25" s="55" t="s">
        <v>627</v>
      </c>
      <c r="C25" s="57">
        <v>742764649</v>
      </c>
      <c r="D25" s="57">
        <v>601962166</v>
      </c>
      <c r="E25" s="55"/>
      <c r="F25" s="56"/>
      <c r="G25" s="53"/>
      <c r="H25" s="54"/>
    </row>
    <row r="26" spans="2:8" x14ac:dyDescent="0.25">
      <c r="B26" s="61" t="s">
        <v>250</v>
      </c>
      <c r="C26" s="62">
        <v>559139401777.76196</v>
      </c>
      <c r="D26" s="62">
        <v>552220137520.36304</v>
      </c>
      <c r="E26" s="49"/>
      <c r="F26" s="63" t="s">
        <v>251</v>
      </c>
      <c r="G26" s="62">
        <v>184956368620.76364</v>
      </c>
      <c r="H26" s="62">
        <v>177871403146.72668</v>
      </c>
    </row>
    <row r="27" spans="2:8" ht="6" customHeight="1" x14ac:dyDescent="0.25">
      <c r="B27" s="55"/>
      <c r="C27" s="57"/>
      <c r="D27" s="66"/>
      <c r="E27" s="55"/>
      <c r="F27" s="56"/>
      <c r="G27" s="53"/>
      <c r="H27" s="54"/>
    </row>
    <row r="28" spans="2:8" x14ac:dyDescent="0.25">
      <c r="B28" s="55"/>
      <c r="C28" s="57"/>
      <c r="D28" s="66"/>
      <c r="E28" s="49"/>
      <c r="F28" s="67" t="s">
        <v>252</v>
      </c>
      <c r="G28" s="62">
        <v>376839816370.61328</v>
      </c>
      <c r="H28" s="62">
        <v>373825888581.72668</v>
      </c>
    </row>
    <row r="29" spans="2:8" ht="6.75" customHeight="1" x14ac:dyDescent="0.25">
      <c r="B29" s="55"/>
      <c r="C29" s="57"/>
      <c r="D29" s="66"/>
      <c r="E29" s="55"/>
      <c r="F29" s="56"/>
      <c r="G29" s="53"/>
      <c r="H29" s="54"/>
    </row>
    <row r="30" spans="2:8" x14ac:dyDescent="0.25">
      <c r="B30" s="55"/>
      <c r="C30" s="57"/>
      <c r="D30" s="66"/>
      <c r="E30" s="49"/>
      <c r="F30" s="67" t="s">
        <v>253</v>
      </c>
      <c r="G30" s="68">
        <v>345913941760.6283</v>
      </c>
      <c r="H30" s="68">
        <v>351710748943.13672</v>
      </c>
    </row>
    <row r="31" spans="2:8" ht="7.5" customHeight="1" x14ac:dyDescent="0.25">
      <c r="B31" s="55"/>
      <c r="C31" s="57"/>
      <c r="D31" s="60"/>
      <c r="E31" s="55"/>
      <c r="F31" s="47"/>
      <c r="G31" s="57"/>
      <c r="H31" s="60"/>
    </row>
    <row r="32" spans="2:8" x14ac:dyDescent="0.25">
      <c r="B32" s="61" t="s">
        <v>254</v>
      </c>
      <c r="C32" s="62">
        <v>722753758131.2417</v>
      </c>
      <c r="D32" s="69">
        <v>725536637524.86316</v>
      </c>
      <c r="E32" s="49"/>
      <c r="F32" s="63" t="s">
        <v>255</v>
      </c>
      <c r="G32" s="62">
        <v>722753758131.24158</v>
      </c>
      <c r="H32" s="62">
        <v>725536637524.8634</v>
      </c>
    </row>
    <row r="33" spans="2:8" x14ac:dyDescent="0.25">
      <c r="B33" s="56"/>
      <c r="C33" s="70"/>
      <c r="D33" s="70"/>
      <c r="E33" s="47"/>
      <c r="F33" s="47"/>
      <c r="G33" s="64"/>
      <c r="H33" s="47"/>
    </row>
    <row r="34" spans="2:8" x14ac:dyDescent="0.25">
      <c r="B34" s="91" t="s">
        <v>1295</v>
      </c>
      <c r="C34" s="334"/>
      <c r="D34" s="334"/>
      <c r="E34" s="334"/>
      <c r="F34" s="334"/>
      <c r="G34" s="334"/>
      <c r="H34" s="71"/>
    </row>
    <row r="35" spans="2:8" x14ac:dyDescent="0.25">
      <c r="B35" s="72"/>
      <c r="C35" s="73"/>
      <c r="D35" s="73"/>
      <c r="E35" s="74"/>
      <c r="F35" s="75"/>
      <c r="G35" s="59"/>
      <c r="H35" s="59"/>
    </row>
    <row r="36" spans="2:8" x14ac:dyDescent="0.25">
      <c r="B36" s="72"/>
      <c r="C36" s="73"/>
      <c r="D36" s="76"/>
      <c r="E36" s="74"/>
      <c r="F36" s="75"/>
      <c r="G36" s="59"/>
      <c r="H36" s="59"/>
    </row>
    <row r="37" spans="2:8" x14ac:dyDescent="0.25">
      <c r="F37" s="58"/>
    </row>
    <row r="38" spans="2:8" x14ac:dyDescent="0.25">
      <c r="C38" s="33"/>
      <c r="D38" s="33"/>
      <c r="E38" s="33"/>
      <c r="F38" s="33"/>
      <c r="G38" s="33"/>
    </row>
    <row r="39" spans="2:8" x14ac:dyDescent="0.25">
      <c r="B39" s="480" t="s">
        <v>201</v>
      </c>
      <c r="C39" s="781" t="s">
        <v>256</v>
      </c>
      <c r="D39" s="781"/>
      <c r="E39" s="781"/>
      <c r="F39" s="781"/>
      <c r="G39" s="781"/>
      <c r="H39" s="479" t="s">
        <v>202</v>
      </c>
    </row>
    <row r="40" spans="2:8" x14ac:dyDescent="0.25">
      <c r="B40" s="480" t="s">
        <v>257</v>
      </c>
      <c r="C40" s="781" t="s">
        <v>258</v>
      </c>
      <c r="D40" s="781"/>
      <c r="E40" s="781"/>
      <c r="F40" s="781"/>
      <c r="G40" s="781"/>
      <c r="H40" s="479" t="s">
        <v>203</v>
      </c>
    </row>
    <row r="41" spans="2:8" x14ac:dyDescent="0.25">
      <c r="C41" s="33"/>
      <c r="D41" s="33"/>
      <c r="E41" s="33"/>
      <c r="F41" s="33"/>
      <c r="G41" s="33"/>
    </row>
    <row r="42" spans="2:8" x14ac:dyDescent="0.25">
      <c r="C42" s="33"/>
      <c r="D42" s="33"/>
      <c r="E42" s="33"/>
      <c r="F42" s="33"/>
      <c r="G42" s="33"/>
    </row>
    <row r="43" spans="2:8" x14ac:dyDescent="0.25">
      <c r="C43" s="33"/>
      <c r="D43" s="33"/>
      <c r="E43" s="33"/>
      <c r="F43" s="33"/>
      <c r="G43" s="33"/>
    </row>
    <row r="44" spans="2:8" x14ac:dyDescent="0.25">
      <c r="C44" s="781"/>
      <c r="D44" s="781"/>
      <c r="E44" s="781"/>
      <c r="F44" s="781"/>
      <c r="G44" s="781"/>
    </row>
    <row r="45" spans="2:8" x14ac:dyDescent="0.25">
      <c r="C45" s="781"/>
      <c r="D45" s="781"/>
      <c r="E45" s="781"/>
      <c r="F45" s="781"/>
      <c r="G45" s="781"/>
    </row>
    <row r="46" spans="2:8" x14ac:dyDescent="0.25">
      <c r="C46" s="33"/>
      <c r="D46" s="33"/>
      <c r="E46" s="33"/>
      <c r="F46" s="33"/>
      <c r="G46" s="33"/>
    </row>
    <row r="47" spans="2:8" x14ac:dyDescent="0.25">
      <c r="C47" s="33"/>
      <c r="D47" s="33"/>
      <c r="E47" s="33"/>
      <c r="F47" s="33"/>
      <c r="G47" s="33"/>
    </row>
  </sheetData>
  <customSheetViews>
    <customSheetView guid="{7F60D130-2987-4DBF-A15F-D6DCCE6E2E68}" showPageBreaks="1" showGridLines="0" printArea="1" topLeftCell="A4">
      <selection activeCell="H30" sqref="H30"/>
      <pageMargins left="0.59055118110236227" right="0.59055118110236227" top="0.59055118110236227" bottom="0.59055118110236227" header="0.31496062992125984" footer="0.31496062992125984"/>
      <printOptions horizontalCentered="1"/>
      <pageSetup paperSize="5" scale="80" orientation="landscape" r:id="rId1"/>
    </customSheetView>
    <customSheetView guid="{3C4DE499-03FF-47C4-98E2-5EA1E9422258}" showPageBreaks="1" showGridLines="0" printArea="1" topLeftCell="A4">
      <selection activeCell="H30" sqref="H30"/>
      <pageMargins left="0.59055118110236227" right="0.59055118110236227" top="0.59055118110236227" bottom="0.59055118110236227" header="0.31496062992125984" footer="0.31496062992125984"/>
      <printOptions horizontalCentered="1"/>
      <pageSetup paperSize="5" scale="80" orientation="landscape" r:id="rId2"/>
    </customSheetView>
  </customSheetViews>
  <mergeCells count="7">
    <mergeCell ref="C40:G40"/>
    <mergeCell ref="C44:G44"/>
    <mergeCell ref="C45:G45"/>
    <mergeCell ref="B1:H1"/>
    <mergeCell ref="B2:H2"/>
    <mergeCell ref="B3:H3"/>
    <mergeCell ref="C39:G39"/>
  </mergeCells>
  <printOptions horizontalCentered="1"/>
  <pageMargins left="0.59055118110236227" right="0.59055118110236227" top="1.0629921259842521" bottom="0.59055118110236227" header="0.47244094488188981" footer="0.31496062992125984"/>
  <pageSetup paperSize="5" scale="80" orientation="landscape" blackAndWhite="1" draft="1"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C42"/>
  <sheetViews>
    <sheetView showGridLines="0" workbookViewId="0">
      <selection activeCell="A3" sqref="A3:C3"/>
    </sheetView>
  </sheetViews>
  <sheetFormatPr baseColWidth="10" defaultColWidth="11.42578125" defaultRowHeight="15" x14ac:dyDescent="0.25"/>
  <cols>
    <col min="1" max="1" width="72.42578125" style="33" customWidth="1"/>
    <col min="2" max="3" width="18.7109375" style="33" customWidth="1"/>
    <col min="4" max="16384" width="11.42578125" style="33"/>
  </cols>
  <sheetData>
    <row r="3" spans="1:3" ht="15" customHeight="1" x14ac:dyDescent="0.25">
      <c r="A3" s="789" t="s">
        <v>207</v>
      </c>
      <c r="B3" s="789"/>
      <c r="C3" s="789"/>
    </row>
    <row r="4" spans="1:3" ht="15" customHeight="1" x14ac:dyDescent="0.25">
      <c r="A4" s="789" t="s">
        <v>260</v>
      </c>
      <c r="B4" s="789"/>
      <c r="C4" s="789"/>
    </row>
    <row r="5" spans="1:3" ht="15" customHeight="1" x14ac:dyDescent="0.25">
      <c r="A5" s="789" t="s">
        <v>1324</v>
      </c>
      <c r="B5" s="789"/>
      <c r="C5" s="789"/>
    </row>
    <row r="6" spans="1:3" ht="15" customHeight="1" x14ac:dyDescent="0.25">
      <c r="A6" s="790" t="s">
        <v>271</v>
      </c>
      <c r="B6" s="790"/>
      <c r="C6" s="790"/>
    </row>
    <row r="9" spans="1:3" ht="15" customHeight="1" x14ac:dyDescent="0.25">
      <c r="A9" s="77"/>
      <c r="B9" s="78">
        <v>43921</v>
      </c>
      <c r="C9" s="78">
        <v>43555</v>
      </c>
    </row>
    <row r="10" spans="1:3" ht="15" customHeight="1" x14ac:dyDescent="0.25">
      <c r="A10" s="79"/>
      <c r="B10" s="32"/>
      <c r="C10" s="32"/>
    </row>
    <row r="11" spans="1:3" ht="15" customHeight="1" x14ac:dyDescent="0.25">
      <c r="A11" s="79" t="s">
        <v>1309</v>
      </c>
      <c r="B11" s="80">
        <v>47757211971</v>
      </c>
      <c r="C11" s="80">
        <v>24343464621</v>
      </c>
    </row>
    <row r="12" spans="1:3" ht="15" customHeight="1" x14ac:dyDescent="0.25">
      <c r="A12" s="79" t="s">
        <v>1310</v>
      </c>
      <c r="B12" s="80">
        <v>-31128117444</v>
      </c>
      <c r="C12" s="80">
        <v>-17215665431</v>
      </c>
    </row>
    <row r="13" spans="1:3" ht="15" customHeight="1" x14ac:dyDescent="0.25">
      <c r="A13" s="79"/>
      <c r="B13" s="32"/>
      <c r="C13" s="32"/>
    </row>
    <row r="14" spans="1:3" ht="15" customHeight="1" x14ac:dyDescent="0.25">
      <c r="A14" s="81" t="s">
        <v>261</v>
      </c>
      <c r="B14" s="82">
        <v>16629094527</v>
      </c>
      <c r="C14" s="82">
        <v>7127799190</v>
      </c>
    </row>
    <row r="15" spans="1:3" ht="15" customHeight="1" x14ac:dyDescent="0.25">
      <c r="A15" s="79"/>
      <c r="B15" s="32"/>
      <c r="C15" s="32"/>
    </row>
    <row r="16" spans="1:3" ht="15" customHeight="1" x14ac:dyDescent="0.25">
      <c r="A16" s="83" t="s">
        <v>1311</v>
      </c>
      <c r="B16" s="80">
        <v>0</v>
      </c>
      <c r="C16" s="80">
        <v>249574380</v>
      </c>
    </row>
    <row r="17" spans="1:3" ht="15" customHeight="1" x14ac:dyDescent="0.25">
      <c r="A17" s="83" t="s">
        <v>1312</v>
      </c>
      <c r="B17" s="80">
        <v>-13818228491</v>
      </c>
      <c r="C17" s="80">
        <v>-653137736</v>
      </c>
    </row>
    <row r="18" spans="1:3" ht="15" customHeight="1" x14ac:dyDescent="0.25">
      <c r="A18" s="79"/>
      <c r="B18" s="80"/>
      <c r="C18" s="80"/>
    </row>
    <row r="19" spans="1:3" ht="15" customHeight="1" x14ac:dyDescent="0.25">
      <c r="A19" s="81" t="s">
        <v>262</v>
      </c>
      <c r="B19" s="82">
        <v>-13818228491</v>
      </c>
      <c r="C19" s="82">
        <v>-403563356</v>
      </c>
    </row>
    <row r="20" spans="1:3" ht="15" customHeight="1" x14ac:dyDescent="0.25">
      <c r="A20" s="79"/>
      <c r="B20" s="32"/>
      <c r="C20" s="32"/>
    </row>
    <row r="21" spans="1:3" ht="15" customHeight="1" x14ac:dyDescent="0.25">
      <c r="A21" s="79" t="s">
        <v>1313</v>
      </c>
      <c r="B21" s="80">
        <v>2462540024</v>
      </c>
      <c r="C21" s="80">
        <v>2919146719.8188448</v>
      </c>
    </row>
    <row r="22" spans="1:3" ht="15" customHeight="1" x14ac:dyDescent="0.25">
      <c r="A22" s="79" t="s">
        <v>263</v>
      </c>
      <c r="B22" s="80">
        <v>-4776082164</v>
      </c>
      <c r="C22" s="80">
        <v>-3558128227</v>
      </c>
    </row>
    <row r="23" spans="1:3" ht="15" customHeight="1" x14ac:dyDescent="0.25">
      <c r="A23" s="79" t="s">
        <v>264</v>
      </c>
      <c r="B23" s="80">
        <v>-1836020799.7636356</v>
      </c>
      <c r="C23" s="80">
        <v>-1573411712.0622189</v>
      </c>
    </row>
    <row r="24" spans="1:3" ht="15" customHeight="1" x14ac:dyDescent="0.25">
      <c r="A24" s="79" t="s">
        <v>265</v>
      </c>
      <c r="B24" s="80">
        <v>-495017496.25495565</v>
      </c>
      <c r="C24" s="80">
        <v>-461104225.90062821</v>
      </c>
    </row>
    <row r="25" spans="1:3" ht="15" customHeight="1" x14ac:dyDescent="0.25">
      <c r="A25" s="79"/>
      <c r="B25" s="32"/>
      <c r="C25" s="32"/>
    </row>
    <row r="26" spans="1:3" ht="15" customHeight="1" x14ac:dyDescent="0.25">
      <c r="A26" s="81" t="s">
        <v>266</v>
      </c>
      <c r="B26" s="82">
        <v>-1833714400.0185909</v>
      </c>
      <c r="C26" s="82">
        <v>4050738388.855998</v>
      </c>
    </row>
    <row r="27" spans="1:3" ht="15" customHeight="1" x14ac:dyDescent="0.25">
      <c r="A27" s="30"/>
      <c r="B27" s="77"/>
      <c r="C27" s="32"/>
    </row>
    <row r="28" spans="1:3" ht="15" customHeight="1" x14ac:dyDescent="0.25">
      <c r="A28" s="79" t="s">
        <v>1314</v>
      </c>
      <c r="B28" s="80">
        <v>-8643329768.5474396</v>
      </c>
      <c r="C28" s="80">
        <v>-8183122812.023881</v>
      </c>
    </row>
    <row r="29" spans="1:3" ht="15" customHeight="1" x14ac:dyDescent="0.25">
      <c r="A29" s="30" t="s">
        <v>267</v>
      </c>
      <c r="B29" s="84">
        <v>-177541490</v>
      </c>
      <c r="C29" s="84">
        <v>-177540136</v>
      </c>
    </row>
    <row r="30" spans="1:3" ht="15" customHeight="1" x14ac:dyDescent="0.25">
      <c r="A30" s="30"/>
      <c r="B30" s="85"/>
      <c r="C30" s="32"/>
    </row>
    <row r="31" spans="1:3" ht="15" customHeight="1" x14ac:dyDescent="0.25">
      <c r="A31" s="86" t="s">
        <v>268</v>
      </c>
      <c r="B31" s="87">
        <v>-10654585658.566031</v>
      </c>
      <c r="C31" s="82">
        <v>-4309924559.1678829</v>
      </c>
    </row>
    <row r="32" spans="1:3" ht="15" customHeight="1" x14ac:dyDescent="0.25">
      <c r="A32" s="30"/>
      <c r="B32" s="77"/>
      <c r="C32" s="32"/>
    </row>
    <row r="33" spans="1:3" ht="15" customHeight="1" x14ac:dyDescent="0.25">
      <c r="A33" s="30" t="s">
        <v>269</v>
      </c>
      <c r="B33" s="84">
        <v>0</v>
      </c>
      <c r="C33" s="80">
        <v>0</v>
      </c>
    </row>
    <row r="34" spans="1:3" ht="15" customHeight="1" x14ac:dyDescent="0.25">
      <c r="A34" s="30"/>
      <c r="B34" s="85"/>
      <c r="C34" s="32"/>
    </row>
    <row r="35" spans="1:3" ht="15" customHeight="1" x14ac:dyDescent="0.25">
      <c r="A35" s="86" t="s">
        <v>1222</v>
      </c>
      <c r="B35" s="87">
        <v>-10654585658.566031</v>
      </c>
      <c r="C35" s="87">
        <v>-4309924559.1678829</v>
      </c>
    </row>
    <row r="36" spans="1:3" ht="15" customHeight="1" x14ac:dyDescent="0.25">
      <c r="A36" s="88"/>
      <c r="B36" s="89"/>
      <c r="C36" s="90"/>
    </row>
    <row r="37" spans="1:3" s="92" customFormat="1" ht="15" customHeight="1" x14ac:dyDescent="0.2">
      <c r="A37" s="91" t="s">
        <v>1295</v>
      </c>
      <c r="B37" s="91"/>
      <c r="C37" s="91"/>
    </row>
    <row r="41" spans="1:3" ht="15" customHeight="1" x14ac:dyDescent="0.25">
      <c r="A41" s="93" t="s">
        <v>1212</v>
      </c>
      <c r="B41" s="788" t="s">
        <v>202</v>
      </c>
      <c r="C41" s="788"/>
    </row>
    <row r="42" spans="1:3" ht="15" customHeight="1" x14ac:dyDescent="0.25">
      <c r="A42" s="93" t="s">
        <v>1213</v>
      </c>
      <c r="B42" s="788" t="s">
        <v>203</v>
      </c>
      <c r="C42" s="788"/>
    </row>
  </sheetData>
  <customSheetViews>
    <customSheetView guid="{7F60D130-2987-4DBF-A15F-D6DCCE6E2E68}" showPageBreaks="1" showGridLines="0" printArea="1">
      <selection activeCell="A6" sqref="A6:C6"/>
      <pageMargins left="0.59055118110236227" right="0.59055118110236227" top="0.59055118110236227" bottom="0.59055118110236227" header="0" footer="0"/>
      <printOptions horizontalCentered="1"/>
      <pageSetup scale="83" orientation="portrait" r:id="rId1"/>
    </customSheetView>
    <customSheetView guid="{3C4DE499-03FF-47C4-98E2-5EA1E9422258}" showPageBreaks="1" showGridLines="0" printArea="1" topLeftCell="A4">
      <selection activeCell="B11" sqref="B11"/>
      <pageMargins left="0.59055118110236227" right="0.59055118110236227" top="0.59055118110236227" bottom="0.59055118110236227" header="0" footer="0"/>
      <printOptions horizontalCentered="1"/>
      <pageSetup scale="83" orientation="portrait" r:id="rId2"/>
    </customSheetView>
  </customSheetViews>
  <mergeCells count="6">
    <mergeCell ref="B42:C42"/>
    <mergeCell ref="A3:C3"/>
    <mergeCell ref="A4:C4"/>
    <mergeCell ref="A5:C5"/>
    <mergeCell ref="A6:C6"/>
    <mergeCell ref="B41:C41"/>
  </mergeCells>
  <printOptions horizontalCentered="1"/>
  <pageMargins left="0.59055118110236227" right="0.59055118110236227" top="0.59055118110236227" bottom="0.59055118110236227" header="0" footer="0"/>
  <pageSetup scale="83"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97"/>
  <sheetViews>
    <sheetView showGridLines="0" workbookViewId="0">
      <selection activeCell="B52" sqref="B52"/>
    </sheetView>
  </sheetViews>
  <sheetFormatPr baseColWidth="10" defaultColWidth="9.140625" defaultRowHeight="15" outlineLevelRow="1" x14ac:dyDescent="0.25"/>
  <cols>
    <col min="1" max="1" width="3.140625" style="33" customWidth="1"/>
    <col min="2" max="2" width="66.42578125" style="33" customWidth="1"/>
    <col min="3" max="3" width="17" style="33" customWidth="1"/>
    <col min="4" max="4" width="17.42578125" style="33" bestFit="1" customWidth="1"/>
    <col min="5" max="5" width="13.85546875" style="33" bestFit="1" customWidth="1"/>
    <col min="6" max="6" width="12.28515625" style="33" bestFit="1" customWidth="1"/>
    <col min="7" max="9" width="9.140625" style="33"/>
    <col min="10" max="10" width="12" style="33" bestFit="1" customWidth="1"/>
    <col min="11" max="11" width="9.140625" style="33"/>
    <col min="12" max="12" width="10.42578125" style="33" bestFit="1" customWidth="1"/>
    <col min="13" max="15" width="9.140625" style="33"/>
    <col min="16" max="16" width="13.140625" style="33" bestFit="1" customWidth="1"/>
    <col min="17" max="16384" width="9.140625" style="33"/>
  </cols>
  <sheetData>
    <row r="1" spans="2:10" x14ac:dyDescent="0.25">
      <c r="B1" s="590"/>
      <c r="C1" s="590"/>
      <c r="D1" s="590"/>
    </row>
    <row r="2" spans="2:10" x14ac:dyDescent="0.25">
      <c r="B2" s="791" t="s">
        <v>207</v>
      </c>
      <c r="C2" s="791"/>
      <c r="D2" s="791"/>
    </row>
    <row r="3" spans="2:10" x14ac:dyDescent="0.25">
      <c r="B3" s="791" t="s">
        <v>698</v>
      </c>
      <c r="C3" s="791"/>
      <c r="D3" s="791"/>
    </row>
    <row r="4" spans="2:10" x14ac:dyDescent="0.25">
      <c r="B4" s="792" t="s">
        <v>1324</v>
      </c>
      <c r="C4" s="792"/>
      <c r="D4" s="792"/>
    </row>
    <row r="5" spans="2:10" x14ac:dyDescent="0.25">
      <c r="B5" s="788" t="s">
        <v>271</v>
      </c>
      <c r="C5" s="788"/>
      <c r="D5" s="788"/>
    </row>
    <row r="6" spans="2:10" x14ac:dyDescent="0.25">
      <c r="B6" s="639"/>
      <c r="C6" s="793"/>
      <c r="D6" s="793"/>
    </row>
    <row r="7" spans="2:10" x14ac:dyDescent="0.25">
      <c r="B7" s="640"/>
      <c r="C7" s="641">
        <v>43921</v>
      </c>
      <c r="D7" s="641">
        <v>43555</v>
      </c>
      <c r="G7" s="642"/>
    </row>
    <row r="8" spans="2:10" x14ac:dyDescent="0.25">
      <c r="B8" s="643" t="s">
        <v>699</v>
      </c>
      <c r="C8" s="79"/>
      <c r="D8" s="644"/>
    </row>
    <row r="9" spans="2:10" x14ac:dyDescent="0.25">
      <c r="B9" s="645" t="s">
        <v>700</v>
      </c>
      <c r="C9" s="646">
        <v>33787568775</v>
      </c>
      <c r="D9" s="646">
        <v>21749404457</v>
      </c>
    </row>
    <row r="10" spans="2:10" hidden="1" outlineLevel="1" x14ac:dyDescent="0.25">
      <c r="B10" s="645" t="s">
        <v>701</v>
      </c>
      <c r="C10" s="646">
        <v>0</v>
      </c>
      <c r="D10" s="646">
        <v>0</v>
      </c>
    </row>
    <row r="11" spans="2:10" collapsed="1" x14ac:dyDescent="0.25">
      <c r="B11" s="645" t="s">
        <v>702</v>
      </c>
      <c r="C11" s="646">
        <v>-31025696646</v>
      </c>
      <c r="D11" s="646">
        <v>-21958460842</v>
      </c>
    </row>
    <row r="12" spans="2:10" x14ac:dyDescent="0.25">
      <c r="B12" s="645" t="s">
        <v>703</v>
      </c>
      <c r="C12" s="646">
        <v>226363422</v>
      </c>
      <c r="D12" s="646">
        <v>118957297</v>
      </c>
    </row>
    <row r="13" spans="2:10" ht="18" customHeight="1" x14ac:dyDescent="0.25">
      <c r="B13" s="647" t="s">
        <v>704</v>
      </c>
      <c r="C13" s="648">
        <v>2988235551</v>
      </c>
      <c r="D13" s="648">
        <v>-90099088</v>
      </c>
    </row>
    <row r="14" spans="2:10" ht="6" customHeight="1" x14ac:dyDescent="0.25">
      <c r="B14" s="647"/>
      <c r="C14" s="648"/>
      <c r="D14" s="648"/>
    </row>
    <row r="15" spans="2:10" x14ac:dyDescent="0.25">
      <c r="B15" s="645" t="s">
        <v>269</v>
      </c>
      <c r="C15" s="646">
        <v>-181203</v>
      </c>
      <c r="D15" s="646">
        <v>-570000</v>
      </c>
      <c r="J15" s="94"/>
    </row>
    <row r="16" spans="2:10" ht="12" customHeight="1" x14ac:dyDescent="0.25">
      <c r="B16" s="645"/>
      <c r="C16" s="646"/>
      <c r="D16" s="646"/>
      <c r="J16" s="94"/>
    </row>
    <row r="17" spans="2:4" x14ac:dyDescent="0.25">
      <c r="B17" s="649" t="s">
        <v>705</v>
      </c>
      <c r="C17" s="650">
        <v>2988054348</v>
      </c>
      <c r="D17" s="650">
        <v>-90669088</v>
      </c>
    </row>
    <row r="18" spans="2:4" ht="9.75" customHeight="1" x14ac:dyDescent="0.25">
      <c r="B18" s="645"/>
      <c r="C18" s="651"/>
      <c r="D18" s="646"/>
    </row>
    <row r="19" spans="2:4" x14ac:dyDescent="0.25">
      <c r="B19" s="643" t="s">
        <v>706</v>
      </c>
      <c r="C19" s="651"/>
      <c r="D19" s="646"/>
    </row>
    <row r="20" spans="2:4" x14ac:dyDescent="0.25">
      <c r="B20" s="645" t="s">
        <v>707</v>
      </c>
      <c r="C20" s="646">
        <v>0</v>
      </c>
      <c r="D20" s="646">
        <v>0</v>
      </c>
    </row>
    <row r="21" spans="2:4" x14ac:dyDescent="0.25">
      <c r="B21" s="645" t="s">
        <v>708</v>
      </c>
      <c r="C21" s="646">
        <v>-316778118</v>
      </c>
      <c r="D21" s="646">
        <v>-4099007166</v>
      </c>
    </row>
    <row r="22" spans="2:4" x14ac:dyDescent="0.25">
      <c r="B22" s="645"/>
      <c r="C22" s="646"/>
      <c r="D22" s="646"/>
    </row>
    <row r="23" spans="2:4" x14ac:dyDescent="0.25">
      <c r="B23" s="649" t="s">
        <v>709</v>
      </c>
      <c r="C23" s="650">
        <v>-316778118</v>
      </c>
      <c r="D23" s="650">
        <v>-4099007166</v>
      </c>
    </row>
    <row r="24" spans="2:4" x14ac:dyDescent="0.25">
      <c r="B24" s="645"/>
      <c r="C24" s="651"/>
      <c r="D24" s="646"/>
    </row>
    <row r="25" spans="2:4" x14ac:dyDescent="0.25">
      <c r="B25" s="643" t="s">
        <v>710</v>
      </c>
      <c r="C25" s="651"/>
      <c r="D25" s="646"/>
    </row>
    <row r="26" spans="2:4" x14ac:dyDescent="0.25">
      <c r="B26" s="645" t="s">
        <v>711</v>
      </c>
      <c r="C26" s="646">
        <v>860705324</v>
      </c>
      <c r="D26" s="646">
        <v>3443206244</v>
      </c>
    </row>
    <row r="27" spans="2:4" x14ac:dyDescent="0.25">
      <c r="B27" s="645" t="s">
        <v>712</v>
      </c>
      <c r="C27" s="646">
        <v>-3158203234</v>
      </c>
      <c r="D27" s="646">
        <v>172487074</v>
      </c>
    </row>
    <row r="28" spans="2:4" x14ac:dyDescent="0.25">
      <c r="B28" s="645" t="s">
        <v>713</v>
      </c>
      <c r="C28" s="646">
        <v>0</v>
      </c>
      <c r="D28" s="646">
        <v>0</v>
      </c>
    </row>
    <row r="29" spans="2:4" hidden="1" outlineLevel="1" x14ac:dyDescent="0.25">
      <c r="B29" s="645" t="s">
        <v>714</v>
      </c>
      <c r="C29" s="646">
        <v>0</v>
      </c>
      <c r="D29" s="646">
        <v>0</v>
      </c>
    </row>
    <row r="30" spans="2:4" hidden="1" outlineLevel="1" x14ac:dyDescent="0.25">
      <c r="B30" s="645" t="s">
        <v>715</v>
      </c>
      <c r="C30" s="646">
        <v>0</v>
      </c>
      <c r="D30" s="646">
        <v>0</v>
      </c>
    </row>
    <row r="31" spans="2:4" hidden="1" outlineLevel="1" x14ac:dyDescent="0.25">
      <c r="B31" s="645" t="s">
        <v>716</v>
      </c>
      <c r="C31" s="646">
        <v>0</v>
      </c>
      <c r="D31" s="646">
        <v>0</v>
      </c>
    </row>
    <row r="32" spans="2:4" collapsed="1" x14ac:dyDescent="0.25">
      <c r="B32" s="652"/>
      <c r="C32" s="651"/>
      <c r="D32" s="646"/>
    </row>
    <row r="33" spans="2:6" x14ac:dyDescent="0.25">
      <c r="B33" s="649" t="s">
        <v>717</v>
      </c>
      <c r="C33" s="650">
        <v>-2297497910</v>
      </c>
      <c r="D33" s="650">
        <v>3615693318</v>
      </c>
    </row>
    <row r="34" spans="2:6" x14ac:dyDescent="0.25">
      <c r="B34" s="652"/>
      <c r="C34" s="653"/>
      <c r="D34" s="648"/>
    </row>
    <row r="35" spans="2:6" x14ac:dyDescent="0.25">
      <c r="B35" s="643" t="s">
        <v>718</v>
      </c>
      <c r="C35" s="651"/>
      <c r="D35" s="646"/>
    </row>
    <row r="36" spans="2:6" x14ac:dyDescent="0.25">
      <c r="B36" s="643" t="s">
        <v>719</v>
      </c>
      <c r="C36" s="648">
        <v>-1098547053</v>
      </c>
      <c r="D36" s="648">
        <v>-919357399</v>
      </c>
    </row>
    <row r="37" spans="2:6" x14ac:dyDescent="0.25">
      <c r="B37" s="643"/>
      <c r="C37" s="648"/>
      <c r="D37" s="648"/>
    </row>
    <row r="38" spans="2:6" x14ac:dyDescent="0.25">
      <c r="B38" s="645" t="s">
        <v>720</v>
      </c>
      <c r="C38" s="646">
        <v>-724768733</v>
      </c>
      <c r="D38" s="646">
        <v>-1493340335</v>
      </c>
    </row>
    <row r="39" spans="2:6" x14ac:dyDescent="0.25">
      <c r="B39" s="645" t="s">
        <v>721</v>
      </c>
      <c r="C39" s="646">
        <v>802316872</v>
      </c>
      <c r="D39" s="646">
        <v>1781876821</v>
      </c>
    </row>
    <row r="40" spans="2:6" x14ac:dyDescent="0.25">
      <c r="B40" s="645"/>
      <c r="C40" s="646"/>
      <c r="D40" s="654"/>
    </row>
    <row r="41" spans="2:6" x14ac:dyDescent="0.25">
      <c r="B41" s="655" t="s">
        <v>1221</v>
      </c>
      <c r="C41" s="650">
        <v>77548139</v>
      </c>
      <c r="D41" s="650">
        <v>288536486</v>
      </c>
      <c r="F41" s="96"/>
    </row>
    <row r="42" spans="2:6" s="94" customFormat="1" ht="14.25" x14ac:dyDescent="0.2">
      <c r="B42" s="656"/>
      <c r="C42" s="359"/>
      <c r="D42" s="359"/>
    </row>
    <row r="44" spans="2:6" x14ac:dyDescent="0.25">
      <c r="B44" s="91" t="s">
        <v>1295</v>
      </c>
      <c r="C44" s="91"/>
      <c r="D44" s="91"/>
      <c r="E44" s="91"/>
      <c r="F44" s="91"/>
    </row>
    <row r="45" spans="2:6" x14ac:dyDescent="0.25">
      <c r="B45" s="639"/>
      <c r="C45" s="639"/>
      <c r="D45" s="639"/>
      <c r="E45" s="639"/>
    </row>
    <row r="46" spans="2:6" x14ac:dyDescent="0.25">
      <c r="B46" s="639"/>
      <c r="C46" s="639"/>
      <c r="D46" s="639"/>
      <c r="E46" s="639"/>
    </row>
    <row r="47" spans="2:6" x14ac:dyDescent="0.25">
      <c r="B47" s="639"/>
      <c r="C47" s="639"/>
      <c r="D47" s="639"/>
      <c r="E47" s="639"/>
    </row>
    <row r="50" spans="2:5" x14ac:dyDescent="0.25">
      <c r="B50" s="33" t="s">
        <v>722</v>
      </c>
      <c r="C50" s="590"/>
      <c r="D50" s="590" t="s">
        <v>202</v>
      </c>
    </row>
    <row r="51" spans="2:5" x14ac:dyDescent="0.25">
      <c r="B51" s="33" t="s">
        <v>1105</v>
      </c>
      <c r="C51" s="590"/>
      <c r="D51" s="590" t="s">
        <v>203</v>
      </c>
    </row>
    <row r="54" spans="2:5" ht="18" customHeight="1" x14ac:dyDescent="0.25">
      <c r="B54" s="93"/>
    </row>
    <row r="55" spans="2:5" x14ac:dyDescent="0.25">
      <c r="B55" s="93"/>
      <c r="C55" s="658"/>
    </row>
    <row r="57" spans="2:5" x14ac:dyDescent="0.25">
      <c r="E57" s="658"/>
    </row>
    <row r="96" spans="1:12" x14ac:dyDescent="0.25">
      <c r="A96" s="789"/>
      <c r="B96" s="789"/>
      <c r="C96" s="789"/>
      <c r="D96" s="789"/>
      <c r="E96" s="789"/>
      <c r="F96" s="789"/>
      <c r="G96" s="789"/>
      <c r="H96" s="789"/>
      <c r="I96" s="789"/>
      <c r="J96" s="789"/>
      <c r="K96" s="789"/>
      <c r="L96" s="789"/>
    </row>
    <row r="97" spans="1:12" x14ac:dyDescent="0.25">
      <c r="A97" s="789" t="s">
        <v>679</v>
      </c>
      <c r="B97" s="789"/>
      <c r="C97" s="789"/>
      <c r="D97" s="789"/>
      <c r="E97" s="789"/>
      <c r="F97" s="789"/>
      <c r="G97" s="789"/>
      <c r="H97" s="789"/>
      <c r="I97" s="789"/>
      <c r="J97" s="789"/>
      <c r="K97" s="789"/>
      <c r="L97" s="789"/>
    </row>
  </sheetData>
  <customSheetViews>
    <customSheetView guid="{7F60D130-2987-4DBF-A15F-D6DCCE6E2E68}" showGridLines="0" hiddenRows="1" topLeftCell="A3">
      <selection activeCell="D11" sqref="D11"/>
      <pageMargins left="0.7" right="0.7" top="0.75" bottom="0.75" header="0.3" footer="0.3"/>
    </customSheetView>
    <customSheetView guid="{3C4DE499-03FF-47C4-98E2-5EA1E9422258}" showGridLines="0" hiddenRows="1" topLeftCell="A11">
      <selection activeCell="D39" sqref="D39"/>
      <pageMargins left="0.7" right="0.7" top="0.75" bottom="0.75" header="0.3" footer="0.3"/>
    </customSheetView>
  </customSheetViews>
  <mergeCells count="7">
    <mergeCell ref="A96:L96"/>
    <mergeCell ref="A97:L97"/>
    <mergeCell ref="B2:D2"/>
    <mergeCell ref="B3:D3"/>
    <mergeCell ref="B4:D4"/>
    <mergeCell ref="B5:D5"/>
    <mergeCell ref="C6:D6"/>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P37"/>
  <sheetViews>
    <sheetView showGridLines="0" zoomScale="80" zoomScaleNormal="80" workbookViewId="0">
      <selection activeCell="C10" sqref="C10"/>
    </sheetView>
  </sheetViews>
  <sheetFormatPr baseColWidth="10" defaultColWidth="11.42578125" defaultRowHeight="11.25" x14ac:dyDescent="0.25"/>
  <cols>
    <col min="1" max="1" width="61.140625" style="488" customWidth="1"/>
    <col min="2" max="2" width="23" style="488" bestFit="1" customWidth="1"/>
    <col min="3" max="3" width="20.140625" style="488" bestFit="1" customWidth="1"/>
    <col min="4" max="4" width="17.28515625" style="488" bestFit="1" customWidth="1"/>
    <col min="5" max="7" width="10.7109375" style="488" customWidth="1"/>
    <col min="8" max="13" width="21.5703125" style="488" customWidth="1"/>
    <col min="14" max="14" width="24" style="680" bestFit="1" customWidth="1"/>
    <col min="15" max="15" width="18" style="488" bestFit="1" customWidth="1"/>
    <col min="16" max="16" width="15.85546875" style="488" bestFit="1" customWidth="1"/>
    <col min="17" max="16384" width="11.42578125" style="488"/>
  </cols>
  <sheetData>
    <row r="1" spans="1:16" s="170" customFormat="1" ht="15" x14ac:dyDescent="0.25">
      <c r="N1" s="290"/>
    </row>
    <row r="2" spans="1:16" s="170" customFormat="1" ht="15" x14ac:dyDescent="0.25">
      <c r="N2" s="290"/>
    </row>
    <row r="3" spans="1:16" s="33" customFormat="1" ht="15" x14ac:dyDescent="0.25">
      <c r="A3" s="791" t="s">
        <v>207</v>
      </c>
      <c r="B3" s="791"/>
      <c r="C3" s="791"/>
      <c r="D3" s="791"/>
      <c r="E3" s="791"/>
      <c r="F3" s="791"/>
      <c r="G3" s="791"/>
      <c r="H3" s="791"/>
      <c r="I3" s="791"/>
      <c r="J3" s="791"/>
      <c r="K3" s="791"/>
      <c r="L3" s="791"/>
      <c r="M3" s="791"/>
      <c r="N3" s="791"/>
    </row>
    <row r="4" spans="1:16" s="33" customFormat="1" ht="15" x14ac:dyDescent="0.25">
      <c r="A4" s="791" t="s">
        <v>270</v>
      </c>
      <c r="B4" s="791"/>
      <c r="C4" s="791"/>
      <c r="D4" s="791"/>
      <c r="E4" s="791"/>
      <c r="F4" s="791"/>
      <c r="G4" s="791"/>
      <c r="H4" s="791"/>
      <c r="I4" s="791"/>
      <c r="J4" s="791"/>
      <c r="K4" s="791"/>
      <c r="L4" s="791"/>
      <c r="M4" s="791"/>
      <c r="N4" s="791"/>
    </row>
    <row r="5" spans="1:16" s="33" customFormat="1" ht="15" x14ac:dyDescent="0.25">
      <c r="A5" s="791" t="s">
        <v>1324</v>
      </c>
      <c r="B5" s="791"/>
      <c r="C5" s="791"/>
      <c r="D5" s="791"/>
      <c r="E5" s="791"/>
      <c r="F5" s="791"/>
      <c r="G5" s="791"/>
      <c r="H5" s="791"/>
      <c r="I5" s="791"/>
      <c r="J5" s="791"/>
      <c r="K5" s="791"/>
      <c r="L5" s="791"/>
      <c r="M5" s="791"/>
      <c r="N5" s="791"/>
    </row>
    <row r="6" spans="1:16" s="33" customFormat="1" ht="15" x14ac:dyDescent="0.25">
      <c r="A6" s="788" t="s">
        <v>271</v>
      </c>
      <c r="B6" s="788"/>
      <c r="C6" s="788"/>
      <c r="D6" s="788"/>
      <c r="E6" s="788"/>
      <c r="F6" s="788"/>
      <c r="G6" s="788"/>
      <c r="H6" s="788"/>
      <c r="I6" s="788"/>
      <c r="J6" s="788"/>
      <c r="K6" s="788"/>
      <c r="L6" s="788"/>
      <c r="M6" s="788"/>
      <c r="N6" s="788"/>
    </row>
    <row r="7" spans="1:16" s="170" customFormat="1" ht="15" x14ac:dyDescent="0.25">
      <c r="N7" s="290"/>
    </row>
    <row r="8" spans="1:16" s="170" customFormat="1" ht="15" x14ac:dyDescent="0.25">
      <c r="N8" s="290"/>
    </row>
    <row r="9" spans="1:16" s="660" customFormat="1" ht="43.5" customHeight="1" x14ac:dyDescent="0.25">
      <c r="A9" s="795" t="s">
        <v>274</v>
      </c>
      <c r="B9" s="797" t="s">
        <v>275</v>
      </c>
      <c r="C9" s="797"/>
      <c r="D9" s="798" t="s">
        <v>197</v>
      </c>
      <c r="E9" s="798"/>
      <c r="F9" s="798"/>
      <c r="G9" s="798"/>
      <c r="H9" s="801" t="s">
        <v>200</v>
      </c>
      <c r="I9" s="802"/>
      <c r="J9" s="801" t="s">
        <v>894</v>
      </c>
      <c r="K9" s="803"/>
      <c r="L9" s="659" t="s">
        <v>895</v>
      </c>
      <c r="M9" s="799" t="s">
        <v>1117</v>
      </c>
      <c r="N9" s="799" t="s">
        <v>1116</v>
      </c>
    </row>
    <row r="10" spans="1:16" s="660" customFormat="1" ht="55.5" customHeight="1" x14ac:dyDescent="0.25">
      <c r="A10" s="796"/>
      <c r="B10" s="659" t="s">
        <v>276</v>
      </c>
      <c r="C10" s="659" t="s">
        <v>277</v>
      </c>
      <c r="D10" s="659" t="s">
        <v>278</v>
      </c>
      <c r="E10" s="659" t="s">
        <v>279</v>
      </c>
      <c r="F10" s="659" t="s">
        <v>199</v>
      </c>
      <c r="G10" s="659" t="s">
        <v>280</v>
      </c>
      <c r="H10" s="661" t="s">
        <v>281</v>
      </c>
      <c r="I10" s="661" t="s">
        <v>282</v>
      </c>
      <c r="J10" s="661" t="s">
        <v>638</v>
      </c>
      <c r="K10" s="662" t="s">
        <v>639</v>
      </c>
      <c r="L10" s="663" t="s">
        <v>896</v>
      </c>
      <c r="M10" s="800"/>
      <c r="N10" s="800"/>
    </row>
    <row r="11" spans="1:16" s="660" customFormat="1" ht="15" customHeight="1" x14ac:dyDescent="0.25">
      <c r="A11" s="664" t="s">
        <v>286</v>
      </c>
      <c r="B11" s="665">
        <v>234922000000</v>
      </c>
      <c r="C11" s="665">
        <v>1221128306</v>
      </c>
      <c r="D11" s="665">
        <v>312496204</v>
      </c>
      <c r="E11" s="665">
        <v>0</v>
      </c>
      <c r="F11" s="665"/>
      <c r="G11" s="665">
        <v>0</v>
      </c>
      <c r="H11" s="665">
        <v>-8831792766.2341156</v>
      </c>
      <c r="I11" s="665">
        <v>-13916576096.687977</v>
      </c>
      <c r="J11" s="665">
        <v>72496067093.633316</v>
      </c>
      <c r="K11" s="665">
        <v>68953521572</v>
      </c>
      <c r="L11" s="665">
        <v>-3446095369.5745163</v>
      </c>
      <c r="M11" s="665">
        <v>351710748943.13672</v>
      </c>
      <c r="N11" s="673">
        <v>331866278991.49585</v>
      </c>
      <c r="O11" s="666"/>
      <c r="P11" s="666"/>
    </row>
    <row r="12" spans="1:16" s="670" customFormat="1" ht="15" customHeight="1" x14ac:dyDescent="0.25">
      <c r="A12" s="667" t="s">
        <v>1220</v>
      </c>
      <c r="B12" s="668"/>
      <c r="C12" s="668"/>
      <c r="D12" s="668"/>
      <c r="E12" s="668"/>
      <c r="F12" s="668"/>
      <c r="G12" s="668"/>
      <c r="H12" s="668"/>
      <c r="I12" s="668"/>
      <c r="J12" s="668"/>
      <c r="K12" s="668"/>
      <c r="L12" s="668"/>
      <c r="M12" s="668"/>
      <c r="N12" s="674"/>
      <c r="O12" s="669"/>
    </row>
    <row r="13" spans="1:16" s="660" customFormat="1" ht="15.75" customHeight="1" x14ac:dyDescent="0.25">
      <c r="A13" s="671" t="s">
        <v>284</v>
      </c>
      <c r="B13" s="668">
        <v>0</v>
      </c>
      <c r="C13" s="668">
        <v>0</v>
      </c>
      <c r="D13" s="668">
        <v>0</v>
      </c>
      <c r="E13" s="668">
        <v>0</v>
      </c>
      <c r="F13" s="668">
        <v>0</v>
      </c>
      <c r="G13" s="668">
        <v>0</v>
      </c>
      <c r="H13" s="668">
        <v>-13916576096.687977</v>
      </c>
      <c r="I13" s="668">
        <v>13916576096.687977</v>
      </c>
      <c r="J13" s="668">
        <v>0</v>
      </c>
      <c r="K13" s="668">
        <v>0</v>
      </c>
      <c r="L13" s="668">
        <v>0</v>
      </c>
      <c r="M13" s="668">
        <v>0</v>
      </c>
      <c r="N13" s="675">
        <v>0</v>
      </c>
    </row>
    <row r="14" spans="1:16" s="660" customFormat="1" ht="15.75" customHeight="1" x14ac:dyDescent="0.25">
      <c r="A14" s="671" t="s">
        <v>283</v>
      </c>
      <c r="B14" s="668">
        <v>0</v>
      </c>
      <c r="C14" s="668">
        <v>0</v>
      </c>
      <c r="D14" s="668">
        <v>0</v>
      </c>
      <c r="E14" s="668">
        <v>0</v>
      </c>
      <c r="F14" s="668">
        <v>0</v>
      </c>
      <c r="G14" s="668">
        <v>0</v>
      </c>
      <c r="H14" s="668">
        <v>0</v>
      </c>
      <c r="I14" s="668">
        <v>0</v>
      </c>
      <c r="J14" s="668">
        <v>0</v>
      </c>
      <c r="K14" s="668">
        <v>0</v>
      </c>
      <c r="L14" s="668">
        <v>0</v>
      </c>
      <c r="M14" s="668">
        <v>0</v>
      </c>
      <c r="N14" s="675">
        <v>0</v>
      </c>
    </row>
    <row r="15" spans="1:16" s="660" customFormat="1" ht="24" customHeight="1" x14ac:dyDescent="0.25">
      <c r="A15" s="672" t="s">
        <v>640</v>
      </c>
      <c r="B15" s="668">
        <v>0</v>
      </c>
      <c r="C15" s="668">
        <v>0</v>
      </c>
      <c r="D15" s="668">
        <v>0</v>
      </c>
      <c r="E15" s="668">
        <v>0</v>
      </c>
      <c r="F15" s="668">
        <v>0</v>
      </c>
      <c r="G15" s="668">
        <v>0</v>
      </c>
      <c r="H15" s="668">
        <v>0</v>
      </c>
      <c r="I15" s="668">
        <v>0</v>
      </c>
      <c r="J15" s="668">
        <v>0</v>
      </c>
      <c r="K15" s="668">
        <v>0</v>
      </c>
      <c r="L15" s="668">
        <v>0</v>
      </c>
      <c r="M15" s="668">
        <v>0</v>
      </c>
      <c r="N15" s="675">
        <v>0</v>
      </c>
    </row>
    <row r="16" spans="1:16" s="660" customFormat="1" ht="12.75" x14ac:dyDescent="0.25">
      <c r="A16" s="671" t="s">
        <v>641</v>
      </c>
      <c r="B16" s="668">
        <v>0</v>
      </c>
      <c r="C16" s="668">
        <v>0</v>
      </c>
      <c r="D16" s="668">
        <v>0</v>
      </c>
      <c r="E16" s="668">
        <v>0</v>
      </c>
      <c r="F16" s="668">
        <v>0</v>
      </c>
      <c r="G16" s="668">
        <v>0</v>
      </c>
      <c r="H16" s="668">
        <v>0</v>
      </c>
      <c r="I16" s="668">
        <v>0</v>
      </c>
      <c r="J16" s="668">
        <v>0</v>
      </c>
      <c r="K16" s="668">
        <v>0</v>
      </c>
      <c r="L16" s="668">
        <v>0</v>
      </c>
      <c r="M16" s="668">
        <v>0</v>
      </c>
      <c r="N16" s="675">
        <v>-2278000000</v>
      </c>
    </row>
    <row r="17" spans="1:16" s="660" customFormat="1" ht="15.75" customHeight="1" x14ac:dyDescent="0.25">
      <c r="A17" s="671" t="s">
        <v>198</v>
      </c>
      <c r="B17" s="668">
        <v>0</v>
      </c>
      <c r="C17" s="668">
        <v>0</v>
      </c>
      <c r="D17" s="668">
        <v>0</v>
      </c>
      <c r="E17" s="668">
        <v>0</v>
      </c>
      <c r="F17" s="668">
        <v>0</v>
      </c>
      <c r="G17" s="668">
        <v>0</v>
      </c>
      <c r="H17" s="668">
        <v>0</v>
      </c>
      <c r="I17" s="668">
        <v>0</v>
      </c>
      <c r="J17" s="668">
        <v>0</v>
      </c>
      <c r="K17" s="668">
        <v>0</v>
      </c>
      <c r="L17" s="668">
        <v>0</v>
      </c>
      <c r="M17" s="668">
        <v>0</v>
      </c>
      <c r="N17" s="675">
        <v>0</v>
      </c>
    </row>
    <row r="18" spans="1:16" s="660" customFormat="1" ht="15.75" customHeight="1" x14ac:dyDescent="0.25">
      <c r="A18" s="671" t="s">
        <v>1103</v>
      </c>
      <c r="B18" s="668">
        <v>0</v>
      </c>
      <c r="C18" s="668">
        <v>0</v>
      </c>
      <c r="D18" s="668">
        <v>0</v>
      </c>
      <c r="E18" s="668">
        <v>0</v>
      </c>
      <c r="F18" s="668">
        <v>0</v>
      </c>
      <c r="G18" s="668">
        <v>0</v>
      </c>
      <c r="H18" s="668">
        <v>0</v>
      </c>
      <c r="I18" s="668">
        <v>0</v>
      </c>
      <c r="J18" s="668">
        <v>4857778476.1355286</v>
      </c>
      <c r="K18" s="668">
        <v>0</v>
      </c>
      <c r="L18" s="668">
        <v>0</v>
      </c>
      <c r="M18" s="668">
        <v>4857778476.1355286</v>
      </c>
      <c r="N18" s="675">
        <v>9603978491.6081543</v>
      </c>
      <c r="O18" s="676"/>
    </row>
    <row r="19" spans="1:16" s="660" customFormat="1" ht="15.75" customHeight="1" x14ac:dyDescent="0.25">
      <c r="A19" s="671" t="s">
        <v>285</v>
      </c>
      <c r="B19" s="668">
        <v>0</v>
      </c>
      <c r="C19" s="668">
        <v>0</v>
      </c>
      <c r="D19" s="668">
        <v>0</v>
      </c>
      <c r="E19" s="668">
        <v>0</v>
      </c>
      <c r="F19" s="668">
        <v>0</v>
      </c>
      <c r="G19" s="668">
        <v>0</v>
      </c>
      <c r="H19" s="668">
        <v>0</v>
      </c>
      <c r="I19" s="668">
        <v>0</v>
      </c>
      <c r="J19" s="668">
        <v>0</v>
      </c>
      <c r="K19" s="668">
        <v>0</v>
      </c>
      <c r="L19" s="668">
        <v>0</v>
      </c>
      <c r="M19" s="668">
        <v>0</v>
      </c>
      <c r="N19" s="675">
        <v>0</v>
      </c>
      <c r="O19" s="676"/>
    </row>
    <row r="20" spans="1:16" s="660" customFormat="1" ht="15.75" customHeight="1" x14ac:dyDescent="0.25">
      <c r="A20" s="671" t="s">
        <v>1223</v>
      </c>
      <c r="B20" s="668">
        <v>0</v>
      </c>
      <c r="C20" s="668">
        <v>0</v>
      </c>
      <c r="D20" s="668">
        <v>0</v>
      </c>
      <c r="E20" s="668">
        <v>0</v>
      </c>
      <c r="F20" s="668">
        <v>0</v>
      </c>
      <c r="G20" s="668">
        <v>0</v>
      </c>
      <c r="H20" s="668">
        <v>0</v>
      </c>
      <c r="I20" s="668">
        <v>-10654585658.566027</v>
      </c>
      <c r="J20" s="668">
        <v>0</v>
      </c>
      <c r="K20" s="668">
        <v>0</v>
      </c>
      <c r="L20" s="668">
        <v>0</v>
      </c>
      <c r="M20" s="668">
        <v>-10654585658.566027</v>
      </c>
      <c r="N20" s="677">
        <v>-4309924559.1678839</v>
      </c>
    </row>
    <row r="21" spans="1:16" s="660" customFormat="1" ht="15" customHeight="1" x14ac:dyDescent="0.25">
      <c r="A21" s="664" t="s">
        <v>1219</v>
      </c>
      <c r="B21" s="665">
        <v>234922000000</v>
      </c>
      <c r="C21" s="665">
        <v>1221128306</v>
      </c>
      <c r="D21" s="665">
        <v>312496204</v>
      </c>
      <c r="E21" s="665">
        <v>0</v>
      </c>
      <c r="F21" s="665">
        <v>0</v>
      </c>
      <c r="G21" s="665">
        <v>0</v>
      </c>
      <c r="H21" s="665">
        <v>-22748368862.922092</v>
      </c>
      <c r="I21" s="665">
        <v>-10654585658.566027</v>
      </c>
      <c r="J21" s="665">
        <v>77353845569.768845</v>
      </c>
      <c r="K21" s="665">
        <v>68953521572</v>
      </c>
      <c r="L21" s="665">
        <v>-3446095369.5745163</v>
      </c>
      <c r="M21" s="665">
        <v>345913941760.70618</v>
      </c>
      <c r="N21" s="673">
        <v>334882332923.9361</v>
      </c>
      <c r="O21" s="666"/>
      <c r="P21" s="666"/>
    </row>
    <row r="22" spans="1:16" x14ac:dyDescent="0.25">
      <c r="N22" s="678"/>
      <c r="O22" s="489"/>
    </row>
    <row r="23" spans="1:16" x14ac:dyDescent="0.25">
      <c r="A23" s="487"/>
      <c r="B23" s="487"/>
      <c r="C23" s="487"/>
      <c r="D23" s="487"/>
      <c r="M23" s="489"/>
      <c r="N23" s="490"/>
      <c r="O23" s="489"/>
    </row>
    <row r="24" spans="1:16" x14ac:dyDescent="0.25">
      <c r="A24" s="679" t="s">
        <v>1295</v>
      </c>
      <c r="O24" s="489"/>
    </row>
    <row r="25" spans="1:16" x14ac:dyDescent="0.25">
      <c r="M25" s="489"/>
    </row>
    <row r="27" spans="1:16" s="170" customFormat="1" ht="15" x14ac:dyDescent="0.25">
      <c r="A27" s="681" t="s">
        <v>201</v>
      </c>
      <c r="B27" s="794" t="s">
        <v>272</v>
      </c>
      <c r="C27" s="794"/>
      <c r="D27" s="794"/>
      <c r="E27" s="794"/>
      <c r="F27" s="794"/>
      <c r="G27" s="794"/>
      <c r="H27" s="794"/>
      <c r="I27" s="794"/>
      <c r="J27" s="794"/>
      <c r="K27" s="794"/>
      <c r="L27" s="682" t="s">
        <v>202</v>
      </c>
      <c r="N27" s="290"/>
    </row>
    <row r="28" spans="1:16" s="170" customFormat="1" ht="15" x14ac:dyDescent="0.25">
      <c r="A28" s="681" t="s">
        <v>1337</v>
      </c>
      <c r="B28" s="794" t="s">
        <v>723</v>
      </c>
      <c r="C28" s="794"/>
      <c r="D28" s="794"/>
      <c r="E28" s="794"/>
      <c r="F28" s="794"/>
      <c r="G28" s="794"/>
      <c r="H28" s="794"/>
      <c r="I28" s="794"/>
      <c r="J28" s="794"/>
      <c r="K28" s="794"/>
      <c r="L28" s="682" t="s">
        <v>203</v>
      </c>
      <c r="N28" s="290"/>
    </row>
    <row r="29" spans="1:16" s="170" customFormat="1" ht="15" x14ac:dyDescent="0.25">
      <c r="N29" s="290"/>
    </row>
    <row r="30" spans="1:16" s="170" customFormat="1" ht="15" x14ac:dyDescent="0.25">
      <c r="N30" s="290"/>
    </row>
    <row r="31" spans="1:16" s="170" customFormat="1" ht="15" x14ac:dyDescent="0.25">
      <c r="B31" s="804"/>
      <c r="C31" s="804"/>
      <c r="D31" s="804"/>
      <c r="E31" s="804"/>
      <c r="F31" s="804"/>
      <c r="G31" s="804"/>
      <c r="H31" s="804"/>
      <c r="I31" s="804"/>
      <c r="J31" s="804"/>
      <c r="K31" s="804"/>
      <c r="N31" s="290"/>
    </row>
    <row r="32" spans="1:16" s="170" customFormat="1" ht="15" customHeight="1" x14ac:dyDescent="0.25">
      <c r="B32" s="794"/>
      <c r="C32" s="794"/>
      <c r="D32" s="794"/>
      <c r="E32" s="794"/>
      <c r="F32" s="794"/>
      <c r="G32" s="794"/>
      <c r="H32" s="794"/>
      <c r="I32" s="794"/>
      <c r="J32" s="794"/>
      <c r="K32" s="794"/>
      <c r="N32" s="290"/>
    </row>
    <row r="33" spans="2:14" s="170" customFormat="1" ht="15" customHeight="1" x14ac:dyDescent="0.25">
      <c r="B33" s="794"/>
      <c r="C33" s="794"/>
      <c r="D33" s="794"/>
      <c r="E33" s="794"/>
      <c r="F33" s="794"/>
      <c r="G33" s="794"/>
      <c r="H33" s="794"/>
      <c r="I33" s="794"/>
      <c r="J33" s="794"/>
      <c r="K33" s="794"/>
      <c r="N33" s="290"/>
    </row>
    <row r="37" spans="2:14" x14ac:dyDescent="0.25">
      <c r="G37" s="683"/>
    </row>
  </sheetData>
  <customSheetViews>
    <customSheetView guid="{7F60D130-2987-4DBF-A15F-D6DCCE6E2E68}" scale="80" showPageBreaks="1" showGridLines="0" printArea="1" hiddenRows="1" topLeftCell="A35">
      <selection activeCell="A51" sqref="A51"/>
      <pageMargins left="0.51181102362204722" right="0.51181102362204722" top="0.59055118110236227" bottom="0.59055118110236227" header="0" footer="0"/>
      <printOptions horizontalCentered="1"/>
      <pageSetup paperSize="5" scale="65" orientation="landscape" r:id="rId1"/>
    </customSheetView>
    <customSheetView guid="{3C4DE499-03FF-47C4-98E2-5EA1E9422258}" scale="80" showPageBreaks="1" showGridLines="0" printArea="1" hiddenRows="1" topLeftCell="A35">
      <selection activeCell="A51" sqref="A51"/>
      <pageMargins left="0.51181102362204722" right="0.51181102362204722" top="0.59055118110236227" bottom="0.59055118110236227" header="0" footer="0"/>
      <printOptions horizontalCentered="1"/>
      <pageSetup paperSize="5" scale="65" orientation="landscape" r:id="rId2"/>
    </customSheetView>
  </customSheetViews>
  <mergeCells count="16">
    <mergeCell ref="A6:N6"/>
    <mergeCell ref="A5:N5"/>
    <mergeCell ref="A4:N4"/>
    <mergeCell ref="A3:N3"/>
    <mergeCell ref="N9:N10"/>
    <mergeCell ref="B33:K33"/>
    <mergeCell ref="A9:A10"/>
    <mergeCell ref="B9:C9"/>
    <mergeCell ref="D9:G9"/>
    <mergeCell ref="M9:M10"/>
    <mergeCell ref="H9:I9"/>
    <mergeCell ref="J9:K9"/>
    <mergeCell ref="B27:K27"/>
    <mergeCell ref="B28:K28"/>
    <mergeCell ref="B31:K31"/>
    <mergeCell ref="B32:K32"/>
  </mergeCells>
  <printOptions horizontalCentered="1"/>
  <pageMargins left="0.51181102362204722" right="0.51181102362204722" top="0.59055118110236227" bottom="0.59055118110236227" header="0" footer="0"/>
  <pageSetup paperSize="5" scale="65"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M1262"/>
  <sheetViews>
    <sheetView showGridLines="0" zoomScale="80" zoomScaleNormal="80" workbookViewId="0">
      <selection activeCell="G849" sqref="G849"/>
    </sheetView>
  </sheetViews>
  <sheetFormatPr baseColWidth="10" defaultColWidth="18.7109375" defaultRowHeight="15" outlineLevelRow="1" x14ac:dyDescent="0.25"/>
  <cols>
    <col min="1" max="1" width="29.28515625" style="170" customWidth="1"/>
    <col min="2" max="2" width="32.140625" style="170" customWidth="1"/>
    <col min="3" max="3" width="18.42578125" style="170" customWidth="1"/>
    <col min="4" max="4" width="2" style="170" customWidth="1"/>
    <col min="5" max="5" width="18.7109375" style="170" customWidth="1"/>
    <col min="6" max="6" width="0.7109375" style="170" customWidth="1"/>
    <col min="7" max="7" width="18.28515625" style="170" customWidth="1"/>
    <col min="8" max="8" width="1.140625" style="170" customWidth="1"/>
    <col min="9" max="9" width="17.7109375" style="170" bestFit="1" customWidth="1"/>
    <col min="10" max="10" width="1.140625" style="170" customWidth="1"/>
    <col min="11" max="11" width="23" style="170" customWidth="1"/>
    <col min="12" max="12" width="1" style="170" customWidth="1"/>
    <col min="13" max="13" width="20.85546875" style="170" customWidth="1"/>
    <col min="14" max="16384" width="18.7109375" style="97"/>
  </cols>
  <sheetData>
    <row r="2" spans="1:13" x14ac:dyDescent="0.2">
      <c r="A2" s="789" t="s">
        <v>207</v>
      </c>
      <c r="B2" s="789"/>
      <c r="C2" s="789"/>
      <c r="D2" s="789"/>
      <c r="E2" s="789"/>
      <c r="F2" s="789"/>
      <c r="G2" s="789"/>
      <c r="H2" s="789"/>
      <c r="I2" s="789"/>
      <c r="J2" s="789"/>
      <c r="K2" s="789"/>
      <c r="L2" s="789"/>
      <c r="M2" s="789"/>
    </row>
    <row r="3" spans="1:13" x14ac:dyDescent="0.2">
      <c r="A3" s="789" t="s">
        <v>1111</v>
      </c>
      <c r="B3" s="789"/>
      <c r="C3" s="789"/>
      <c r="D3" s="789"/>
      <c r="E3" s="789"/>
      <c r="F3" s="789"/>
      <c r="G3" s="789"/>
      <c r="H3" s="789"/>
      <c r="I3" s="789"/>
      <c r="J3" s="789"/>
      <c r="K3" s="789"/>
      <c r="L3" s="789"/>
      <c r="M3" s="789"/>
    </row>
    <row r="4" spans="1:13" x14ac:dyDescent="0.2">
      <c r="A4" s="789" t="s">
        <v>1325</v>
      </c>
      <c r="B4" s="789"/>
      <c r="C4" s="789"/>
      <c r="D4" s="789"/>
      <c r="E4" s="789"/>
      <c r="F4" s="789"/>
      <c r="G4" s="789"/>
      <c r="H4" s="789"/>
      <c r="I4" s="789"/>
      <c r="J4" s="789"/>
      <c r="K4" s="789"/>
      <c r="L4" s="789"/>
      <c r="M4" s="789"/>
    </row>
    <row r="5" spans="1:13" x14ac:dyDescent="0.25">
      <c r="A5" s="98"/>
      <c r="B5" s="98"/>
      <c r="C5" s="98"/>
      <c r="D5" s="98"/>
      <c r="E5" s="98"/>
      <c r="F5" s="98"/>
      <c r="G5" s="98"/>
      <c r="H5" s="98"/>
      <c r="I5" s="98"/>
      <c r="J5" s="98"/>
      <c r="K5" s="98"/>
      <c r="L5" s="98"/>
      <c r="M5" s="98"/>
    </row>
    <row r="6" spans="1:13" x14ac:dyDescent="0.25">
      <c r="A6" s="180" t="s">
        <v>288</v>
      </c>
      <c r="B6" s="99"/>
      <c r="C6" s="99"/>
      <c r="D6" s="100"/>
      <c r="E6" s="100"/>
      <c r="F6" s="100"/>
      <c r="G6" s="100"/>
      <c r="H6" s="100"/>
      <c r="I6" s="100"/>
      <c r="J6" s="100"/>
      <c r="K6" s="100"/>
      <c r="L6" s="100"/>
      <c r="M6" s="181"/>
    </row>
    <row r="7" spans="1:13" x14ac:dyDescent="0.25">
      <c r="A7" s="182"/>
      <c r="B7" s="101"/>
      <c r="C7" s="101"/>
      <c r="D7" s="102"/>
      <c r="E7" s="102"/>
      <c r="F7" s="102"/>
      <c r="G7" s="102"/>
      <c r="H7" s="102"/>
      <c r="I7" s="102"/>
      <c r="J7" s="102"/>
      <c r="K7" s="102"/>
      <c r="L7" s="102"/>
      <c r="M7" s="183"/>
    </row>
    <row r="8" spans="1:13" ht="244.5" customHeight="1" x14ac:dyDescent="0.25">
      <c r="A8" s="805" t="s">
        <v>1240</v>
      </c>
      <c r="B8" s="806"/>
      <c r="C8" s="806"/>
      <c r="D8" s="806"/>
      <c r="E8" s="806"/>
      <c r="F8" s="806"/>
      <c r="G8" s="806"/>
      <c r="H8" s="806"/>
      <c r="I8" s="806"/>
      <c r="J8" s="806"/>
      <c r="K8" s="806"/>
      <c r="L8" s="806"/>
      <c r="M8" s="807"/>
    </row>
    <row r="9" spans="1:13" x14ac:dyDescent="0.25">
      <c r="A9" s="591"/>
      <c r="B9" s="592"/>
      <c r="C9" s="592"/>
      <c r="D9" s="592"/>
      <c r="E9" s="592"/>
      <c r="F9" s="592"/>
      <c r="G9" s="592"/>
      <c r="H9" s="592"/>
      <c r="I9" s="592"/>
      <c r="J9" s="592"/>
      <c r="K9" s="592"/>
      <c r="L9" s="592"/>
      <c r="M9" s="593"/>
    </row>
    <row r="10" spans="1:13" x14ac:dyDescent="0.25">
      <c r="A10" s="856" t="s">
        <v>530</v>
      </c>
      <c r="B10" s="857"/>
      <c r="C10" s="857"/>
      <c r="D10" s="857"/>
      <c r="E10" s="857"/>
      <c r="F10" s="857"/>
      <c r="G10" s="857"/>
      <c r="H10" s="857"/>
      <c r="I10" s="857"/>
      <c r="J10" s="857"/>
      <c r="K10" s="857"/>
      <c r="L10" s="857"/>
      <c r="M10" s="858"/>
    </row>
    <row r="11" spans="1:13" x14ac:dyDescent="0.25">
      <c r="A11" s="591"/>
      <c r="B11" s="592"/>
      <c r="C11" s="592"/>
      <c r="D11" s="592"/>
      <c r="E11" s="592"/>
      <c r="F11" s="592"/>
      <c r="G11" s="592"/>
      <c r="H11" s="592"/>
      <c r="I11" s="592"/>
      <c r="J11" s="592"/>
      <c r="K11" s="592"/>
      <c r="L11" s="592"/>
      <c r="M11" s="593"/>
    </row>
    <row r="12" spans="1:13" x14ac:dyDescent="0.25">
      <c r="A12" s="856" t="s">
        <v>1326</v>
      </c>
      <c r="B12" s="857"/>
      <c r="C12" s="857"/>
      <c r="D12" s="857"/>
      <c r="E12" s="857"/>
      <c r="F12" s="857"/>
      <c r="G12" s="857"/>
      <c r="H12" s="857"/>
      <c r="I12" s="857"/>
      <c r="J12" s="857"/>
      <c r="K12" s="857"/>
      <c r="L12" s="857"/>
      <c r="M12" s="858"/>
    </row>
    <row r="13" spans="1:13" x14ac:dyDescent="0.25">
      <c r="A13" s="591"/>
      <c r="B13" s="592"/>
      <c r="C13" s="592"/>
      <c r="D13" s="592"/>
      <c r="E13" s="592"/>
      <c r="F13" s="592"/>
      <c r="G13" s="592"/>
      <c r="H13" s="592"/>
      <c r="I13" s="592"/>
      <c r="J13" s="592"/>
      <c r="K13" s="592"/>
      <c r="L13" s="592"/>
      <c r="M13" s="593"/>
    </row>
    <row r="14" spans="1:13" x14ac:dyDescent="0.25">
      <c r="A14" s="591" t="s">
        <v>289</v>
      </c>
      <c r="B14" s="592" t="s">
        <v>201</v>
      </c>
      <c r="C14" s="592"/>
      <c r="D14" s="592"/>
      <c r="E14" s="592"/>
      <c r="F14" s="592"/>
      <c r="G14" s="592"/>
      <c r="H14" s="592"/>
      <c r="I14" s="592"/>
      <c r="J14" s="592"/>
      <c r="K14" s="592"/>
      <c r="L14" s="592"/>
      <c r="M14" s="593"/>
    </row>
    <row r="15" spans="1:13" x14ac:dyDescent="0.25">
      <c r="A15" s="591" t="s">
        <v>290</v>
      </c>
      <c r="B15" s="592" t="s">
        <v>291</v>
      </c>
      <c r="C15" s="592"/>
      <c r="D15" s="592"/>
      <c r="E15" s="592"/>
      <c r="F15" s="592"/>
      <c r="G15" s="592"/>
      <c r="H15" s="592"/>
      <c r="I15" s="592"/>
      <c r="J15" s="592"/>
      <c r="K15" s="592"/>
      <c r="L15" s="592"/>
      <c r="M15" s="593"/>
    </row>
    <row r="16" spans="1:13" x14ac:dyDescent="0.25">
      <c r="A16" s="591" t="s">
        <v>292</v>
      </c>
      <c r="B16" s="592" t="s">
        <v>901</v>
      </c>
      <c r="C16" s="592"/>
      <c r="D16" s="592"/>
      <c r="E16" s="592"/>
      <c r="F16" s="592"/>
      <c r="G16" s="592"/>
      <c r="H16" s="592"/>
      <c r="I16" s="592"/>
      <c r="J16" s="592"/>
      <c r="K16" s="592"/>
      <c r="L16" s="592"/>
      <c r="M16" s="593"/>
    </row>
    <row r="17" spans="1:13" x14ac:dyDescent="0.25">
      <c r="A17" s="864" t="s">
        <v>1316</v>
      </c>
      <c r="B17" s="865"/>
      <c r="C17" s="865"/>
      <c r="D17" s="865"/>
      <c r="E17" s="865"/>
      <c r="F17" s="865"/>
      <c r="G17" s="865"/>
      <c r="H17" s="865"/>
      <c r="I17" s="865"/>
      <c r="J17" s="865"/>
      <c r="K17" s="865"/>
      <c r="L17" s="865"/>
      <c r="M17" s="866"/>
    </row>
    <row r="18" spans="1:13" ht="13.5" customHeight="1" x14ac:dyDescent="0.25">
      <c r="A18" s="591"/>
      <c r="B18" s="592"/>
      <c r="C18" s="592"/>
      <c r="D18" s="592"/>
      <c r="E18" s="592"/>
      <c r="F18" s="592"/>
      <c r="G18" s="592"/>
      <c r="H18" s="592"/>
      <c r="I18" s="592"/>
      <c r="J18" s="592"/>
      <c r="K18" s="592"/>
      <c r="L18" s="592"/>
      <c r="M18" s="593"/>
    </row>
    <row r="19" spans="1:13" x14ac:dyDescent="0.25">
      <c r="A19" s="180" t="s">
        <v>445</v>
      </c>
      <c r="B19" s="99"/>
      <c r="C19" s="99"/>
      <c r="D19" s="100"/>
      <c r="E19" s="100"/>
      <c r="F19" s="100"/>
      <c r="G19" s="100"/>
      <c r="H19" s="100"/>
      <c r="I19" s="100"/>
      <c r="J19" s="100"/>
      <c r="K19" s="100"/>
      <c r="L19" s="100"/>
      <c r="M19" s="181"/>
    </row>
    <row r="20" spans="1:13" ht="6.75" customHeight="1" x14ac:dyDescent="0.25">
      <c r="A20" s="182"/>
      <c r="B20" s="101"/>
      <c r="C20" s="101"/>
      <c r="D20" s="102"/>
      <c r="E20" s="102"/>
      <c r="F20" s="102"/>
      <c r="G20" s="102"/>
      <c r="H20" s="102"/>
      <c r="I20" s="102"/>
      <c r="J20" s="102"/>
      <c r="K20" s="102"/>
      <c r="L20" s="102"/>
      <c r="M20" s="183"/>
    </row>
    <row r="21" spans="1:13" ht="19.5" customHeight="1" x14ac:dyDescent="0.25">
      <c r="A21" s="184" t="s">
        <v>446</v>
      </c>
      <c r="B21" s="185"/>
      <c r="C21" s="103"/>
      <c r="D21" s="103"/>
      <c r="E21" s="103"/>
      <c r="F21" s="103"/>
      <c r="G21" s="103"/>
      <c r="H21" s="103"/>
      <c r="I21" s="103"/>
      <c r="J21" s="103"/>
      <c r="K21" s="103"/>
      <c r="L21" s="103"/>
      <c r="M21" s="186"/>
    </row>
    <row r="22" spans="1:13" ht="15" customHeight="1" x14ac:dyDescent="0.25">
      <c r="A22" s="184"/>
      <c r="B22" s="185"/>
      <c r="C22" s="103"/>
      <c r="D22" s="103"/>
      <c r="E22" s="103"/>
      <c r="F22" s="103"/>
      <c r="G22" s="103"/>
      <c r="H22" s="103"/>
      <c r="I22" s="103"/>
      <c r="J22" s="103"/>
      <c r="K22" s="103"/>
      <c r="L22" s="103"/>
      <c r="M22" s="186"/>
    </row>
    <row r="23" spans="1:13" x14ac:dyDescent="0.25">
      <c r="A23" s="187" t="s">
        <v>447</v>
      </c>
      <c r="B23" s="188"/>
      <c r="C23" s="103"/>
      <c r="D23" s="103"/>
      <c r="E23" s="103"/>
      <c r="F23" s="103"/>
      <c r="G23" s="103"/>
      <c r="H23" s="103"/>
      <c r="I23" s="103"/>
      <c r="J23" s="103"/>
      <c r="K23" s="103"/>
      <c r="L23" s="103"/>
      <c r="M23" s="186"/>
    </row>
    <row r="24" spans="1:13" ht="15" customHeight="1" x14ac:dyDescent="0.25">
      <c r="A24" s="189"/>
      <c r="B24" s="188"/>
      <c r="C24" s="103"/>
      <c r="D24" s="103"/>
      <c r="E24" s="103"/>
      <c r="F24" s="103"/>
      <c r="G24" s="103"/>
      <c r="H24" s="103"/>
      <c r="I24" s="103"/>
      <c r="J24" s="103"/>
      <c r="K24" s="103"/>
      <c r="L24" s="103"/>
      <c r="M24" s="186"/>
    </row>
    <row r="25" spans="1:13" ht="60.75" customHeight="1" x14ac:dyDescent="0.25">
      <c r="A25" s="805" t="s">
        <v>1327</v>
      </c>
      <c r="B25" s="859"/>
      <c r="C25" s="859"/>
      <c r="D25" s="859"/>
      <c r="E25" s="859"/>
      <c r="F25" s="859"/>
      <c r="G25" s="859"/>
      <c r="H25" s="859"/>
      <c r="I25" s="859"/>
      <c r="J25" s="859"/>
      <c r="K25" s="859"/>
      <c r="L25" s="859"/>
      <c r="M25" s="860"/>
    </row>
    <row r="26" spans="1:13" ht="15" customHeight="1" x14ac:dyDescent="0.25">
      <c r="A26" s="187"/>
      <c r="B26" s="188"/>
      <c r="C26" s="103"/>
      <c r="D26" s="103"/>
      <c r="E26" s="103"/>
      <c r="F26" s="103"/>
      <c r="G26" s="103"/>
      <c r="H26" s="103"/>
      <c r="I26" s="103"/>
      <c r="J26" s="103"/>
      <c r="K26" s="103"/>
      <c r="L26" s="103"/>
      <c r="M26" s="186"/>
    </row>
    <row r="27" spans="1:13" ht="46.5" customHeight="1" x14ac:dyDescent="0.25">
      <c r="A27" s="805" t="s">
        <v>1328</v>
      </c>
      <c r="B27" s="806"/>
      <c r="C27" s="806"/>
      <c r="D27" s="806"/>
      <c r="E27" s="806"/>
      <c r="F27" s="806"/>
      <c r="G27" s="806"/>
      <c r="H27" s="806"/>
      <c r="I27" s="806"/>
      <c r="J27" s="806"/>
      <c r="K27" s="806"/>
      <c r="L27" s="806"/>
      <c r="M27" s="807"/>
    </row>
    <row r="28" spans="1:13" ht="15" customHeight="1" x14ac:dyDescent="0.25">
      <c r="A28" s="187"/>
      <c r="B28" s="188"/>
      <c r="C28" s="103"/>
      <c r="D28" s="103"/>
      <c r="E28" s="103"/>
      <c r="F28" s="103"/>
      <c r="G28" s="103"/>
      <c r="H28" s="103"/>
      <c r="I28" s="103"/>
      <c r="J28" s="103"/>
      <c r="K28" s="103"/>
      <c r="L28" s="103"/>
      <c r="M28" s="186"/>
    </row>
    <row r="29" spans="1:13" ht="52.5" customHeight="1" x14ac:dyDescent="0.25">
      <c r="A29" s="805" t="s">
        <v>1329</v>
      </c>
      <c r="B29" s="806"/>
      <c r="C29" s="806"/>
      <c r="D29" s="806"/>
      <c r="E29" s="806"/>
      <c r="F29" s="806"/>
      <c r="G29" s="806"/>
      <c r="H29" s="806"/>
      <c r="I29" s="806"/>
      <c r="J29" s="806"/>
      <c r="K29" s="806"/>
      <c r="L29" s="806"/>
      <c r="M29" s="807"/>
    </row>
    <row r="30" spans="1:13" x14ac:dyDescent="0.25">
      <c r="A30" s="591"/>
      <c r="B30" s="592"/>
      <c r="C30" s="592"/>
      <c r="D30" s="592"/>
      <c r="E30" s="592"/>
      <c r="F30" s="592"/>
      <c r="G30" s="592"/>
      <c r="H30" s="592"/>
      <c r="I30" s="592"/>
      <c r="J30" s="592"/>
      <c r="K30" s="592"/>
      <c r="L30" s="592"/>
      <c r="M30" s="593"/>
    </row>
    <row r="31" spans="1:13" ht="15" customHeight="1" x14ac:dyDescent="0.25">
      <c r="A31" s="805" t="s">
        <v>642</v>
      </c>
      <c r="B31" s="806"/>
      <c r="C31" s="806"/>
      <c r="D31" s="806"/>
      <c r="E31" s="806"/>
      <c r="F31" s="806"/>
      <c r="G31" s="806"/>
      <c r="H31" s="806"/>
      <c r="I31" s="806"/>
      <c r="J31" s="806"/>
      <c r="K31" s="806"/>
      <c r="L31" s="806"/>
      <c r="M31" s="807"/>
    </row>
    <row r="32" spans="1:13" x14ac:dyDescent="0.25">
      <c r="A32" s="591"/>
      <c r="B32" s="592"/>
      <c r="C32" s="592"/>
      <c r="D32" s="592"/>
      <c r="E32" s="592"/>
      <c r="F32" s="592"/>
      <c r="G32" s="592"/>
      <c r="H32" s="592"/>
      <c r="I32" s="592"/>
      <c r="J32" s="592"/>
      <c r="K32" s="592"/>
      <c r="L32" s="592"/>
      <c r="M32" s="593"/>
    </row>
    <row r="33" spans="1:13" ht="30" customHeight="1" x14ac:dyDescent="0.25">
      <c r="A33" s="805" t="s">
        <v>668</v>
      </c>
      <c r="B33" s="806"/>
      <c r="C33" s="806"/>
      <c r="D33" s="806"/>
      <c r="E33" s="806"/>
      <c r="F33" s="806"/>
      <c r="G33" s="806"/>
      <c r="H33" s="806"/>
      <c r="I33" s="806"/>
      <c r="J33" s="806"/>
      <c r="K33" s="806"/>
      <c r="L33" s="806"/>
      <c r="M33" s="807"/>
    </row>
    <row r="34" spans="1:13" ht="15" customHeight="1" x14ac:dyDescent="0.25">
      <c r="A34" s="330"/>
      <c r="B34" s="600"/>
      <c r="C34" s="600"/>
      <c r="D34" s="600"/>
      <c r="E34" s="600"/>
      <c r="F34" s="600"/>
      <c r="G34" s="600"/>
      <c r="H34" s="600"/>
      <c r="I34" s="600"/>
      <c r="J34" s="600"/>
      <c r="K34" s="600"/>
      <c r="L34" s="600"/>
      <c r="M34" s="601"/>
    </row>
    <row r="35" spans="1:13" ht="27.75" customHeight="1" x14ac:dyDescent="0.25">
      <c r="A35" s="805" t="s">
        <v>669</v>
      </c>
      <c r="B35" s="806"/>
      <c r="C35" s="806"/>
      <c r="D35" s="806"/>
      <c r="E35" s="806"/>
      <c r="F35" s="806"/>
      <c r="G35" s="806"/>
      <c r="H35" s="806"/>
      <c r="I35" s="806"/>
      <c r="J35" s="806"/>
      <c r="K35" s="806"/>
      <c r="L35" s="806"/>
      <c r="M35" s="807"/>
    </row>
    <row r="36" spans="1:13" ht="15" customHeight="1" x14ac:dyDescent="0.25">
      <c r="A36" s="591"/>
      <c r="B36" s="592"/>
      <c r="C36" s="592"/>
      <c r="D36" s="592"/>
      <c r="E36" s="592"/>
      <c r="F36" s="592"/>
      <c r="G36" s="592"/>
      <c r="H36" s="592"/>
      <c r="I36" s="592"/>
      <c r="J36" s="592"/>
      <c r="K36" s="592"/>
      <c r="L36" s="592"/>
      <c r="M36" s="593"/>
    </row>
    <row r="37" spans="1:13" ht="13.5" customHeight="1" x14ac:dyDescent="0.25">
      <c r="A37" s="861" t="s">
        <v>1330</v>
      </c>
      <c r="B37" s="862"/>
      <c r="C37" s="862"/>
      <c r="D37" s="862"/>
      <c r="E37" s="862"/>
      <c r="F37" s="862"/>
      <c r="G37" s="862"/>
      <c r="H37" s="862"/>
      <c r="I37" s="862"/>
      <c r="J37" s="862"/>
      <c r="K37" s="862"/>
      <c r="L37" s="862"/>
      <c r="M37" s="863"/>
    </row>
    <row r="38" spans="1:13" ht="15" customHeight="1" x14ac:dyDescent="0.25">
      <c r="A38" s="591"/>
      <c r="B38" s="592"/>
      <c r="C38" s="592"/>
      <c r="D38" s="592"/>
      <c r="E38" s="592"/>
      <c r="F38" s="592"/>
      <c r="G38" s="592"/>
      <c r="H38" s="592"/>
      <c r="I38" s="592"/>
      <c r="J38" s="592"/>
      <c r="K38" s="592"/>
      <c r="L38" s="592"/>
      <c r="M38" s="593"/>
    </row>
    <row r="39" spans="1:13" ht="30" customHeight="1" x14ac:dyDescent="0.25">
      <c r="A39" s="805" t="s">
        <v>670</v>
      </c>
      <c r="B39" s="806"/>
      <c r="C39" s="806"/>
      <c r="D39" s="806"/>
      <c r="E39" s="806"/>
      <c r="F39" s="806"/>
      <c r="G39" s="806"/>
      <c r="H39" s="806"/>
      <c r="I39" s="806"/>
      <c r="J39" s="806"/>
      <c r="K39" s="806"/>
      <c r="L39" s="806"/>
      <c r="M39" s="807"/>
    </row>
    <row r="40" spans="1:13" ht="15" customHeight="1" x14ac:dyDescent="0.25">
      <c r="A40" s="591"/>
      <c r="B40" s="592"/>
      <c r="C40" s="592"/>
      <c r="D40" s="592"/>
      <c r="E40" s="592"/>
      <c r="F40" s="592"/>
      <c r="G40" s="592"/>
      <c r="H40" s="592"/>
      <c r="I40" s="592"/>
      <c r="J40" s="592"/>
      <c r="K40" s="592"/>
      <c r="L40" s="592"/>
      <c r="M40" s="593"/>
    </row>
    <row r="41" spans="1:13" ht="15" customHeight="1" x14ac:dyDescent="0.25">
      <c r="A41" s="861" t="s">
        <v>1331</v>
      </c>
      <c r="B41" s="862"/>
      <c r="C41" s="862"/>
      <c r="D41" s="862"/>
      <c r="E41" s="862"/>
      <c r="F41" s="862"/>
      <c r="G41" s="862"/>
      <c r="H41" s="862"/>
      <c r="I41" s="862"/>
      <c r="J41" s="862"/>
      <c r="K41" s="862"/>
      <c r="L41" s="862"/>
      <c r="M41" s="863"/>
    </row>
    <row r="42" spans="1:13" ht="15" customHeight="1" x14ac:dyDescent="0.25">
      <c r="A42" s="591"/>
      <c r="B42" s="592"/>
      <c r="C42" s="592"/>
      <c r="D42" s="592"/>
      <c r="E42" s="592"/>
      <c r="F42" s="592"/>
      <c r="G42" s="592"/>
      <c r="H42" s="592"/>
      <c r="I42" s="592"/>
      <c r="J42" s="592"/>
      <c r="K42" s="592"/>
      <c r="L42" s="592"/>
      <c r="M42" s="593"/>
    </row>
    <row r="43" spans="1:13" x14ac:dyDescent="0.25">
      <c r="A43" s="861" t="s">
        <v>1332</v>
      </c>
      <c r="B43" s="862"/>
      <c r="C43" s="862"/>
      <c r="D43" s="862"/>
      <c r="E43" s="862"/>
      <c r="F43" s="862"/>
      <c r="G43" s="862"/>
      <c r="H43" s="862"/>
      <c r="I43" s="862"/>
      <c r="J43" s="862"/>
      <c r="K43" s="862"/>
      <c r="L43" s="862"/>
      <c r="M43" s="863"/>
    </row>
    <row r="44" spans="1:13" x14ac:dyDescent="0.25">
      <c r="A44" s="591"/>
      <c r="B44" s="592"/>
      <c r="C44" s="592"/>
      <c r="D44" s="592"/>
      <c r="E44" s="592"/>
      <c r="F44" s="592"/>
      <c r="G44" s="592"/>
      <c r="H44" s="592"/>
      <c r="I44" s="592"/>
      <c r="J44" s="592"/>
      <c r="K44" s="592"/>
      <c r="L44" s="592"/>
      <c r="M44" s="593"/>
    </row>
    <row r="45" spans="1:13" x14ac:dyDescent="0.25">
      <c r="A45" s="805" t="s">
        <v>448</v>
      </c>
      <c r="B45" s="806"/>
      <c r="C45" s="806"/>
      <c r="D45" s="806"/>
      <c r="E45" s="806"/>
      <c r="F45" s="806"/>
      <c r="G45" s="806"/>
      <c r="H45" s="806"/>
      <c r="I45" s="806"/>
      <c r="J45" s="806"/>
      <c r="K45" s="806"/>
      <c r="L45" s="806"/>
      <c r="M45" s="807"/>
    </row>
    <row r="46" spans="1:13" ht="15" customHeight="1" x14ac:dyDescent="0.25">
      <c r="A46" s="594"/>
      <c r="B46" s="595"/>
      <c r="C46" s="595"/>
      <c r="D46" s="595"/>
      <c r="E46" s="595"/>
      <c r="F46" s="595"/>
      <c r="G46" s="595"/>
      <c r="H46" s="595"/>
      <c r="I46" s="595"/>
      <c r="J46" s="595"/>
      <c r="K46" s="595"/>
      <c r="L46" s="595"/>
      <c r="M46" s="596"/>
    </row>
    <row r="47" spans="1:13" x14ac:dyDescent="0.25">
      <c r="A47" s="483" t="s">
        <v>1224</v>
      </c>
      <c r="B47" s="592"/>
      <c r="C47" s="592"/>
      <c r="D47" s="592"/>
      <c r="E47" s="592"/>
      <c r="F47" s="592"/>
      <c r="G47" s="592"/>
      <c r="H47" s="592"/>
      <c r="I47" s="592"/>
      <c r="J47" s="592"/>
      <c r="K47" s="592"/>
      <c r="L47" s="592"/>
      <c r="M47" s="593"/>
    </row>
    <row r="48" spans="1:13" ht="15" customHeight="1" x14ac:dyDescent="0.25">
      <c r="A48" s="483"/>
      <c r="B48" s="592"/>
      <c r="C48" s="592"/>
      <c r="D48" s="592"/>
      <c r="E48" s="592"/>
      <c r="F48" s="592"/>
      <c r="G48" s="592"/>
      <c r="H48" s="592"/>
      <c r="I48" s="592"/>
      <c r="J48" s="592"/>
      <c r="K48" s="592"/>
      <c r="L48" s="592"/>
      <c r="M48" s="593"/>
    </row>
    <row r="49" spans="1:13" ht="30.75" customHeight="1" x14ac:dyDescent="0.25">
      <c r="A49" s="805" t="s">
        <v>449</v>
      </c>
      <c r="B49" s="806"/>
      <c r="C49" s="806"/>
      <c r="D49" s="806"/>
      <c r="E49" s="806"/>
      <c r="F49" s="806"/>
      <c r="G49" s="806"/>
      <c r="H49" s="806"/>
      <c r="I49" s="806"/>
      <c r="J49" s="806"/>
      <c r="K49" s="806"/>
      <c r="L49" s="806"/>
      <c r="M49" s="807"/>
    </row>
    <row r="50" spans="1:13" x14ac:dyDescent="0.25">
      <c r="A50" s="597"/>
      <c r="B50" s="598"/>
      <c r="C50" s="598"/>
      <c r="D50" s="598"/>
      <c r="E50" s="598"/>
      <c r="F50" s="598"/>
      <c r="G50" s="598"/>
      <c r="H50" s="598"/>
      <c r="I50" s="598"/>
      <c r="J50" s="598"/>
      <c r="K50" s="598"/>
      <c r="L50" s="598"/>
      <c r="M50" s="599"/>
    </row>
    <row r="51" spans="1:13" ht="29.25" customHeight="1" x14ac:dyDescent="0.25">
      <c r="A51" s="805" t="s">
        <v>450</v>
      </c>
      <c r="B51" s="806"/>
      <c r="C51" s="806"/>
      <c r="D51" s="806"/>
      <c r="E51" s="806"/>
      <c r="F51" s="806"/>
      <c r="G51" s="806"/>
      <c r="H51" s="806"/>
      <c r="I51" s="806"/>
      <c r="J51" s="806"/>
      <c r="K51" s="806"/>
      <c r="L51" s="806"/>
      <c r="M51" s="807"/>
    </row>
    <row r="52" spans="1:13" ht="15" customHeight="1" x14ac:dyDescent="0.25">
      <c r="A52" s="591"/>
      <c r="B52" s="592"/>
      <c r="C52" s="592"/>
      <c r="D52" s="592"/>
      <c r="E52" s="592"/>
      <c r="F52" s="592"/>
      <c r="G52" s="592"/>
      <c r="H52" s="592"/>
      <c r="I52" s="592"/>
      <c r="J52" s="592"/>
      <c r="K52" s="592"/>
      <c r="L52" s="592"/>
      <c r="M52" s="593"/>
    </row>
    <row r="53" spans="1:13" x14ac:dyDescent="0.25">
      <c r="A53" s="808" t="s">
        <v>1225</v>
      </c>
      <c r="B53" s="809"/>
      <c r="C53" s="809"/>
      <c r="D53" s="809"/>
      <c r="E53" s="809"/>
      <c r="F53" s="809"/>
      <c r="G53" s="809"/>
      <c r="H53" s="809"/>
      <c r="I53" s="809"/>
      <c r="J53" s="809"/>
      <c r="K53" s="809"/>
      <c r="L53" s="809"/>
      <c r="M53" s="846"/>
    </row>
    <row r="54" spans="1:13" ht="15" customHeight="1" x14ac:dyDescent="0.25">
      <c r="A54" s="602"/>
      <c r="B54" s="603"/>
      <c r="C54" s="603"/>
      <c r="D54" s="603"/>
      <c r="E54" s="603"/>
      <c r="F54" s="603"/>
      <c r="G54" s="603"/>
      <c r="H54" s="603"/>
      <c r="I54" s="603"/>
      <c r="J54" s="603"/>
      <c r="K54" s="603"/>
      <c r="L54" s="603"/>
      <c r="M54" s="604"/>
    </row>
    <row r="55" spans="1:13" ht="29.25" customHeight="1" x14ac:dyDescent="0.25">
      <c r="A55" s="805" t="s">
        <v>451</v>
      </c>
      <c r="B55" s="806"/>
      <c r="C55" s="806"/>
      <c r="D55" s="806"/>
      <c r="E55" s="806"/>
      <c r="F55" s="806"/>
      <c r="G55" s="806"/>
      <c r="H55" s="806"/>
      <c r="I55" s="806"/>
      <c r="J55" s="806"/>
      <c r="K55" s="806"/>
      <c r="L55" s="806"/>
      <c r="M55" s="807"/>
    </row>
    <row r="56" spans="1:13" x14ac:dyDescent="0.25">
      <c r="A56" s="597"/>
      <c r="B56" s="598"/>
      <c r="C56" s="598"/>
      <c r="D56" s="598"/>
      <c r="E56" s="598"/>
      <c r="F56" s="598"/>
      <c r="G56" s="598"/>
      <c r="H56" s="598"/>
      <c r="I56" s="598"/>
      <c r="J56" s="598"/>
      <c r="K56" s="598"/>
      <c r="L56" s="598"/>
      <c r="M56" s="599"/>
    </row>
    <row r="57" spans="1:13" x14ac:dyDescent="0.25">
      <c r="A57" s="861" t="s">
        <v>671</v>
      </c>
      <c r="B57" s="862"/>
      <c r="C57" s="862"/>
      <c r="D57" s="862"/>
      <c r="E57" s="862"/>
      <c r="F57" s="862"/>
      <c r="G57" s="862"/>
      <c r="H57" s="862"/>
      <c r="I57" s="862"/>
      <c r="J57" s="862"/>
      <c r="K57" s="862"/>
      <c r="L57" s="862"/>
      <c r="M57" s="863"/>
    </row>
    <row r="58" spans="1:13" x14ac:dyDescent="0.25">
      <c r="A58" s="861" t="s">
        <v>672</v>
      </c>
      <c r="B58" s="862"/>
      <c r="C58" s="862"/>
      <c r="D58" s="862"/>
      <c r="E58" s="862"/>
      <c r="F58" s="862"/>
      <c r="G58" s="862"/>
      <c r="H58" s="862"/>
      <c r="I58" s="862"/>
      <c r="J58" s="862"/>
      <c r="K58" s="862"/>
      <c r="L58" s="862"/>
      <c r="M58" s="863"/>
    </row>
    <row r="59" spans="1:13" x14ac:dyDescent="0.25">
      <c r="A59" s="861" t="s">
        <v>673</v>
      </c>
      <c r="B59" s="862"/>
      <c r="C59" s="862"/>
      <c r="D59" s="862"/>
      <c r="E59" s="862"/>
      <c r="F59" s="862"/>
      <c r="G59" s="862"/>
      <c r="H59" s="862"/>
      <c r="I59" s="862"/>
      <c r="J59" s="862"/>
      <c r="K59" s="862"/>
      <c r="L59" s="862"/>
      <c r="M59" s="863"/>
    </row>
    <row r="60" spans="1:13" x14ac:dyDescent="0.25">
      <c r="A60" s="861" t="s">
        <v>674</v>
      </c>
      <c r="B60" s="862"/>
      <c r="C60" s="862"/>
      <c r="D60" s="862"/>
      <c r="E60" s="862"/>
      <c r="F60" s="862"/>
      <c r="G60" s="862"/>
      <c r="H60" s="862"/>
      <c r="I60" s="862"/>
      <c r="J60" s="862"/>
      <c r="K60" s="862"/>
      <c r="L60" s="862"/>
      <c r="M60" s="863"/>
    </row>
    <row r="61" spans="1:13" x14ac:dyDescent="0.25">
      <c r="A61" s="861" t="s">
        <v>675</v>
      </c>
      <c r="B61" s="862"/>
      <c r="C61" s="862"/>
      <c r="D61" s="862"/>
      <c r="E61" s="862"/>
      <c r="F61" s="862"/>
      <c r="G61" s="862"/>
      <c r="H61" s="862"/>
      <c r="I61" s="862"/>
      <c r="J61" s="862"/>
      <c r="K61" s="862"/>
      <c r="L61" s="862"/>
      <c r="M61" s="863"/>
    </row>
    <row r="62" spans="1:13" ht="15" customHeight="1" x14ac:dyDescent="0.25">
      <c r="A62" s="594"/>
      <c r="B62" s="595"/>
      <c r="C62" s="595"/>
      <c r="D62" s="595"/>
      <c r="E62" s="595"/>
      <c r="F62" s="595"/>
      <c r="G62" s="595"/>
      <c r="H62" s="595"/>
      <c r="I62" s="595"/>
      <c r="J62" s="595"/>
      <c r="K62" s="595"/>
      <c r="L62" s="595"/>
      <c r="M62" s="596"/>
    </row>
    <row r="63" spans="1:13" x14ac:dyDescent="0.25">
      <c r="A63" s="805" t="s">
        <v>452</v>
      </c>
      <c r="B63" s="806"/>
      <c r="C63" s="806"/>
      <c r="D63" s="806"/>
      <c r="E63" s="806"/>
      <c r="F63" s="806"/>
      <c r="G63" s="806"/>
      <c r="H63" s="806"/>
      <c r="I63" s="806"/>
      <c r="J63" s="806"/>
      <c r="K63" s="806"/>
      <c r="L63" s="806"/>
      <c r="M63" s="807"/>
    </row>
    <row r="64" spans="1:13" ht="15" customHeight="1" x14ac:dyDescent="0.25">
      <c r="A64" s="177"/>
      <c r="B64" s="595"/>
      <c r="C64" s="595"/>
      <c r="D64" s="595"/>
      <c r="E64" s="595"/>
      <c r="F64" s="595"/>
      <c r="G64" s="595"/>
      <c r="H64" s="595"/>
      <c r="I64" s="595"/>
      <c r="J64" s="595"/>
      <c r="K64" s="595"/>
      <c r="L64" s="595"/>
      <c r="M64" s="596"/>
    </row>
    <row r="65" spans="1:13" ht="30.75" customHeight="1" x14ac:dyDescent="0.25">
      <c r="A65" s="805" t="s">
        <v>453</v>
      </c>
      <c r="B65" s="806"/>
      <c r="C65" s="806"/>
      <c r="D65" s="806"/>
      <c r="E65" s="806"/>
      <c r="F65" s="806"/>
      <c r="G65" s="806"/>
      <c r="H65" s="806"/>
      <c r="I65" s="806"/>
      <c r="J65" s="806"/>
      <c r="K65" s="806"/>
      <c r="L65" s="806"/>
      <c r="M65" s="807"/>
    </row>
    <row r="66" spans="1:13" ht="15" customHeight="1" x14ac:dyDescent="0.25">
      <c r="A66" s="861"/>
      <c r="B66" s="862"/>
      <c r="C66" s="862"/>
      <c r="D66" s="862"/>
      <c r="E66" s="862"/>
      <c r="F66" s="862"/>
      <c r="G66" s="862"/>
      <c r="H66" s="862"/>
      <c r="I66" s="862"/>
      <c r="J66" s="862"/>
      <c r="K66" s="862"/>
      <c r="L66" s="862"/>
      <c r="M66" s="863"/>
    </row>
    <row r="67" spans="1:13" ht="43.5" customHeight="1" x14ac:dyDescent="0.25">
      <c r="A67" s="805" t="s">
        <v>454</v>
      </c>
      <c r="B67" s="806"/>
      <c r="C67" s="806"/>
      <c r="D67" s="806"/>
      <c r="E67" s="806"/>
      <c r="F67" s="806"/>
      <c r="G67" s="806"/>
      <c r="H67" s="806"/>
      <c r="I67" s="806"/>
      <c r="J67" s="806"/>
      <c r="K67" s="806"/>
      <c r="L67" s="806"/>
      <c r="M67" s="807"/>
    </row>
    <row r="68" spans="1:13" ht="15" customHeight="1" x14ac:dyDescent="0.25">
      <c r="A68" s="861"/>
      <c r="B68" s="862"/>
      <c r="C68" s="862"/>
      <c r="D68" s="862"/>
      <c r="E68" s="862"/>
      <c r="F68" s="862"/>
      <c r="G68" s="862"/>
      <c r="H68" s="862"/>
      <c r="I68" s="862"/>
      <c r="J68" s="862"/>
      <c r="K68" s="862"/>
      <c r="L68" s="862"/>
      <c r="M68" s="863"/>
    </row>
    <row r="69" spans="1:13" x14ac:dyDescent="0.25">
      <c r="A69" s="805" t="s">
        <v>455</v>
      </c>
      <c r="B69" s="806"/>
      <c r="C69" s="806"/>
      <c r="D69" s="806"/>
      <c r="E69" s="806"/>
      <c r="F69" s="806"/>
      <c r="G69" s="806"/>
      <c r="H69" s="806"/>
      <c r="I69" s="806"/>
      <c r="J69" s="806"/>
      <c r="K69" s="806"/>
      <c r="L69" s="806"/>
      <c r="M69" s="807"/>
    </row>
    <row r="70" spans="1:13" ht="15" customHeight="1" x14ac:dyDescent="0.25">
      <c r="A70" s="861"/>
      <c r="B70" s="862"/>
      <c r="C70" s="862"/>
      <c r="D70" s="862"/>
      <c r="E70" s="862"/>
      <c r="F70" s="862"/>
      <c r="G70" s="862"/>
      <c r="H70" s="862"/>
      <c r="I70" s="862"/>
      <c r="J70" s="862"/>
      <c r="K70" s="862"/>
      <c r="L70" s="862"/>
      <c r="M70" s="863"/>
    </row>
    <row r="71" spans="1:13" x14ac:dyDescent="0.25">
      <c r="A71" s="805" t="s">
        <v>456</v>
      </c>
      <c r="B71" s="806"/>
      <c r="C71" s="806"/>
      <c r="D71" s="806"/>
      <c r="E71" s="806"/>
      <c r="F71" s="806"/>
      <c r="G71" s="806"/>
      <c r="H71" s="806"/>
      <c r="I71" s="806"/>
      <c r="J71" s="806"/>
      <c r="K71" s="806"/>
      <c r="L71" s="806"/>
      <c r="M71" s="807"/>
    </row>
    <row r="72" spans="1:13" ht="15" customHeight="1" x14ac:dyDescent="0.25">
      <c r="A72" s="594"/>
      <c r="B72" s="595"/>
      <c r="C72" s="595"/>
      <c r="D72" s="595"/>
      <c r="E72" s="595"/>
      <c r="F72" s="595"/>
      <c r="G72" s="595"/>
      <c r="H72" s="595"/>
      <c r="I72" s="595"/>
      <c r="J72" s="595"/>
      <c r="K72" s="595"/>
      <c r="L72" s="595"/>
      <c r="M72" s="596"/>
    </row>
    <row r="73" spans="1:13" ht="35.25" customHeight="1" x14ac:dyDescent="0.25">
      <c r="A73" s="828" t="s">
        <v>1333</v>
      </c>
      <c r="B73" s="770"/>
      <c r="C73" s="770"/>
      <c r="D73" s="770"/>
      <c r="E73" s="770"/>
      <c r="F73" s="770"/>
      <c r="G73" s="770"/>
      <c r="H73" s="770"/>
      <c r="I73" s="770"/>
      <c r="J73" s="770"/>
      <c r="K73" s="770"/>
      <c r="L73" s="770"/>
      <c r="M73" s="771"/>
    </row>
    <row r="74" spans="1:13" ht="15" customHeight="1" x14ac:dyDescent="0.25">
      <c r="A74" s="805" t="s">
        <v>676</v>
      </c>
      <c r="B74" s="806"/>
      <c r="C74" s="806"/>
      <c r="D74" s="806"/>
      <c r="E74" s="806"/>
      <c r="F74" s="806"/>
      <c r="G74" s="806"/>
      <c r="H74" s="806"/>
      <c r="I74" s="806"/>
      <c r="J74" s="806"/>
      <c r="K74" s="806"/>
      <c r="L74" s="806"/>
      <c r="M74" s="807"/>
    </row>
    <row r="75" spans="1:13" ht="15" customHeight="1" x14ac:dyDescent="0.25">
      <c r="A75" s="805" t="s">
        <v>677</v>
      </c>
      <c r="B75" s="806"/>
      <c r="C75" s="806"/>
      <c r="D75" s="806"/>
      <c r="E75" s="806"/>
      <c r="F75" s="806"/>
      <c r="G75" s="806"/>
      <c r="H75" s="806"/>
      <c r="I75" s="806"/>
      <c r="J75" s="806"/>
      <c r="K75" s="806"/>
      <c r="L75" s="806"/>
      <c r="M75" s="807"/>
    </row>
    <row r="76" spans="1:13" ht="15" customHeight="1" x14ac:dyDescent="0.25">
      <c r="A76" s="805" t="s">
        <v>678</v>
      </c>
      <c r="B76" s="806"/>
      <c r="C76" s="806"/>
      <c r="D76" s="806"/>
      <c r="E76" s="806"/>
      <c r="F76" s="806"/>
      <c r="G76" s="806"/>
      <c r="H76" s="806"/>
      <c r="I76" s="806"/>
      <c r="J76" s="806"/>
      <c r="K76" s="806"/>
      <c r="L76" s="806"/>
      <c r="M76" s="807"/>
    </row>
    <row r="77" spans="1:13" ht="15" customHeight="1" x14ac:dyDescent="0.25">
      <c r="A77" s="597"/>
      <c r="B77" s="598"/>
      <c r="C77" s="598"/>
      <c r="D77" s="598"/>
      <c r="E77" s="598"/>
      <c r="F77" s="598"/>
      <c r="G77" s="598"/>
      <c r="H77" s="598"/>
      <c r="I77" s="598"/>
      <c r="J77" s="598"/>
      <c r="K77" s="598"/>
      <c r="L77" s="598"/>
      <c r="M77" s="599"/>
    </row>
    <row r="78" spans="1:13" ht="15" customHeight="1" x14ac:dyDescent="0.25">
      <c r="A78" s="805" t="s">
        <v>1226</v>
      </c>
      <c r="B78" s="806"/>
      <c r="C78" s="806"/>
      <c r="D78" s="806"/>
      <c r="E78" s="806"/>
      <c r="F78" s="806"/>
      <c r="G78" s="806"/>
      <c r="H78" s="806"/>
      <c r="I78" s="806"/>
      <c r="J78" s="806"/>
      <c r="K78" s="806"/>
      <c r="L78" s="806"/>
      <c r="M78" s="807"/>
    </row>
    <row r="79" spans="1:13" ht="15" customHeight="1" x14ac:dyDescent="0.25">
      <c r="A79" s="840"/>
      <c r="B79" s="841"/>
      <c r="C79" s="841"/>
      <c r="D79" s="841"/>
      <c r="E79" s="841"/>
      <c r="F79" s="841"/>
      <c r="G79" s="841"/>
      <c r="H79" s="841"/>
      <c r="I79" s="841"/>
      <c r="J79" s="841"/>
      <c r="K79" s="841"/>
      <c r="L79" s="841"/>
      <c r="M79" s="842"/>
    </row>
    <row r="80" spans="1:13" ht="108" customHeight="1" x14ac:dyDescent="0.25">
      <c r="A80" s="805" t="s">
        <v>506</v>
      </c>
      <c r="B80" s="806"/>
      <c r="C80" s="806"/>
      <c r="D80" s="806"/>
      <c r="E80" s="806"/>
      <c r="F80" s="806"/>
      <c r="G80" s="806"/>
      <c r="H80" s="806"/>
      <c r="I80" s="806"/>
      <c r="J80" s="806"/>
      <c r="K80" s="806"/>
      <c r="L80" s="806"/>
      <c r="M80" s="807"/>
    </row>
    <row r="81" spans="1:13" ht="13.9" customHeight="1" x14ac:dyDescent="0.25">
      <c r="A81" s="847" t="s">
        <v>645</v>
      </c>
      <c r="B81" s="848"/>
      <c r="C81" s="848"/>
      <c r="D81" s="848"/>
      <c r="E81" s="848"/>
      <c r="F81" s="848"/>
      <c r="G81" s="848"/>
      <c r="H81" s="848"/>
      <c r="I81" s="848"/>
      <c r="J81" s="848"/>
      <c r="K81" s="848"/>
      <c r="L81" s="848"/>
      <c r="M81" s="849"/>
    </row>
    <row r="82" spans="1:13" x14ac:dyDescent="0.25">
      <c r="A82" s="840"/>
      <c r="B82" s="841"/>
      <c r="C82" s="841"/>
      <c r="D82" s="841"/>
      <c r="E82" s="841"/>
      <c r="F82" s="841"/>
      <c r="G82" s="841"/>
      <c r="H82" s="841"/>
      <c r="I82" s="841"/>
      <c r="J82" s="841"/>
      <c r="K82" s="841"/>
      <c r="L82" s="841"/>
      <c r="M82" s="842"/>
    </row>
    <row r="83" spans="1:13" ht="75" customHeight="1" x14ac:dyDescent="0.25">
      <c r="A83" s="805" t="s">
        <v>507</v>
      </c>
      <c r="B83" s="806"/>
      <c r="C83" s="806"/>
      <c r="D83" s="806"/>
      <c r="E83" s="806"/>
      <c r="F83" s="806"/>
      <c r="G83" s="806"/>
      <c r="H83" s="806"/>
      <c r="I83" s="806"/>
      <c r="J83" s="806"/>
      <c r="K83" s="806"/>
      <c r="L83" s="806"/>
      <c r="M83" s="807"/>
    </row>
    <row r="84" spans="1:13" x14ac:dyDescent="0.25">
      <c r="A84" s="840"/>
      <c r="B84" s="841"/>
      <c r="C84" s="841"/>
      <c r="D84" s="841"/>
      <c r="E84" s="841"/>
      <c r="F84" s="841"/>
      <c r="G84" s="841"/>
      <c r="H84" s="841"/>
      <c r="I84" s="841"/>
      <c r="J84" s="841"/>
      <c r="K84" s="841"/>
      <c r="L84" s="841"/>
      <c r="M84" s="842"/>
    </row>
    <row r="85" spans="1:13" ht="46.5" customHeight="1" x14ac:dyDescent="0.25">
      <c r="A85" s="805" t="s">
        <v>508</v>
      </c>
      <c r="B85" s="806"/>
      <c r="C85" s="806"/>
      <c r="D85" s="806"/>
      <c r="E85" s="806"/>
      <c r="F85" s="806"/>
      <c r="G85" s="806"/>
      <c r="H85" s="806"/>
      <c r="I85" s="806"/>
      <c r="J85" s="806"/>
      <c r="K85" s="806"/>
      <c r="L85" s="806"/>
      <c r="M85" s="807"/>
    </row>
    <row r="86" spans="1:13" x14ac:dyDescent="0.25">
      <c r="A86" s="840"/>
      <c r="B86" s="841"/>
      <c r="C86" s="841"/>
      <c r="D86" s="841"/>
      <c r="E86" s="841"/>
      <c r="F86" s="841"/>
      <c r="G86" s="841"/>
      <c r="H86" s="841"/>
      <c r="I86" s="841"/>
      <c r="J86" s="841"/>
      <c r="K86" s="841"/>
      <c r="L86" s="841"/>
      <c r="M86" s="842"/>
    </row>
    <row r="87" spans="1:13" ht="108" customHeight="1" x14ac:dyDescent="0.25">
      <c r="A87" s="805" t="s">
        <v>643</v>
      </c>
      <c r="B87" s="806"/>
      <c r="C87" s="806"/>
      <c r="D87" s="806"/>
      <c r="E87" s="806"/>
      <c r="F87" s="806"/>
      <c r="G87" s="806"/>
      <c r="H87" s="806"/>
      <c r="I87" s="806"/>
      <c r="J87" s="806"/>
      <c r="K87" s="806"/>
      <c r="L87" s="806"/>
      <c r="M87" s="807"/>
    </row>
    <row r="88" spans="1:13" x14ac:dyDescent="0.25">
      <c r="A88" s="597"/>
      <c r="B88" s="598"/>
      <c r="C88" s="598"/>
      <c r="D88" s="598"/>
      <c r="E88" s="598"/>
      <c r="F88" s="598"/>
      <c r="G88" s="598"/>
      <c r="H88" s="598"/>
      <c r="I88" s="598"/>
      <c r="J88" s="598"/>
      <c r="K88" s="598"/>
      <c r="L88" s="598"/>
      <c r="M88" s="599"/>
    </row>
    <row r="89" spans="1:13" ht="30.75" customHeight="1" x14ac:dyDescent="0.25">
      <c r="A89" s="805" t="s">
        <v>644</v>
      </c>
      <c r="B89" s="806"/>
      <c r="C89" s="806"/>
      <c r="D89" s="806"/>
      <c r="E89" s="806"/>
      <c r="F89" s="806"/>
      <c r="G89" s="806"/>
      <c r="H89" s="806"/>
      <c r="I89" s="806"/>
      <c r="J89" s="806"/>
      <c r="K89" s="806"/>
      <c r="L89" s="806"/>
      <c r="M89" s="807"/>
    </row>
    <row r="90" spans="1:13" x14ac:dyDescent="0.25">
      <c r="A90" s="597"/>
      <c r="B90" s="598"/>
      <c r="C90" s="598"/>
      <c r="D90" s="598"/>
      <c r="E90" s="598"/>
      <c r="F90" s="598"/>
      <c r="G90" s="598"/>
      <c r="H90" s="598"/>
      <c r="I90" s="598"/>
      <c r="J90" s="598"/>
      <c r="K90" s="598"/>
      <c r="L90" s="598"/>
      <c r="M90" s="599"/>
    </row>
    <row r="91" spans="1:13" x14ac:dyDescent="0.25">
      <c r="A91" s="180" t="s">
        <v>509</v>
      </c>
      <c r="B91" s="99"/>
      <c r="C91" s="99"/>
      <c r="D91" s="100"/>
      <c r="E91" s="100"/>
      <c r="F91" s="100"/>
      <c r="G91" s="100"/>
      <c r="H91" s="100"/>
      <c r="I91" s="100"/>
      <c r="J91" s="100"/>
      <c r="K91" s="100"/>
      <c r="L91" s="100"/>
      <c r="M91" s="181"/>
    </row>
    <row r="92" spans="1:13" ht="78.75" customHeight="1" x14ac:dyDescent="0.25">
      <c r="A92" s="853" t="s">
        <v>1317</v>
      </c>
      <c r="B92" s="854"/>
      <c r="C92" s="854"/>
      <c r="D92" s="854"/>
      <c r="E92" s="854"/>
      <c r="F92" s="854"/>
      <c r="G92" s="854"/>
      <c r="H92" s="854"/>
      <c r="I92" s="854"/>
      <c r="J92" s="854"/>
      <c r="K92" s="854"/>
      <c r="L92" s="854"/>
      <c r="M92" s="855"/>
    </row>
    <row r="93" spans="1:13" x14ac:dyDescent="0.25">
      <c r="A93" s="713"/>
      <c r="B93" s="714"/>
      <c r="C93" s="714"/>
      <c r="D93" s="714"/>
      <c r="E93" s="714"/>
      <c r="F93" s="714"/>
      <c r="G93" s="714"/>
      <c r="H93" s="714"/>
      <c r="I93" s="714"/>
      <c r="J93" s="714"/>
      <c r="K93" s="714"/>
      <c r="L93" s="714"/>
      <c r="M93" s="715"/>
    </row>
    <row r="94" spans="1:13" ht="138.75" customHeight="1" x14ac:dyDescent="0.25">
      <c r="A94" s="828" t="s">
        <v>510</v>
      </c>
      <c r="B94" s="770"/>
      <c r="C94" s="770"/>
      <c r="D94" s="770"/>
      <c r="E94" s="770"/>
      <c r="F94" s="770"/>
      <c r="G94" s="770"/>
      <c r="H94" s="770"/>
      <c r="I94" s="770"/>
      <c r="J94" s="770"/>
      <c r="K94" s="770"/>
      <c r="L94" s="770"/>
      <c r="M94" s="771"/>
    </row>
    <row r="95" spans="1:13" ht="64.5" customHeight="1" x14ac:dyDescent="0.25">
      <c r="A95" s="805" t="s">
        <v>511</v>
      </c>
      <c r="B95" s="806"/>
      <c r="C95" s="806"/>
      <c r="D95" s="806"/>
      <c r="E95" s="806"/>
      <c r="F95" s="806"/>
      <c r="G95" s="806"/>
      <c r="H95" s="806"/>
      <c r="I95" s="806"/>
      <c r="J95" s="806"/>
      <c r="K95" s="806"/>
      <c r="L95" s="806"/>
      <c r="M95" s="807"/>
    </row>
    <row r="96" spans="1:13" ht="130.5" customHeight="1" x14ac:dyDescent="0.25">
      <c r="A96" s="805" t="s">
        <v>512</v>
      </c>
      <c r="B96" s="806"/>
      <c r="C96" s="806"/>
      <c r="D96" s="806"/>
      <c r="E96" s="806"/>
      <c r="F96" s="806"/>
      <c r="G96" s="806"/>
      <c r="H96" s="806"/>
      <c r="I96" s="806"/>
      <c r="J96" s="806"/>
      <c r="K96" s="806"/>
      <c r="L96" s="806"/>
      <c r="M96" s="807"/>
    </row>
    <row r="97" spans="1:13" ht="238.5" customHeight="1" x14ac:dyDescent="0.25">
      <c r="A97" s="805" t="s">
        <v>513</v>
      </c>
      <c r="B97" s="806"/>
      <c r="C97" s="806"/>
      <c r="D97" s="806"/>
      <c r="E97" s="806"/>
      <c r="F97" s="806"/>
      <c r="G97" s="806"/>
      <c r="H97" s="806"/>
      <c r="I97" s="806"/>
      <c r="J97" s="806"/>
      <c r="K97" s="806"/>
      <c r="L97" s="806"/>
      <c r="M97" s="807"/>
    </row>
    <row r="98" spans="1:13" ht="96" customHeight="1" x14ac:dyDescent="0.25">
      <c r="A98" s="805" t="s">
        <v>514</v>
      </c>
      <c r="B98" s="806"/>
      <c r="C98" s="806"/>
      <c r="D98" s="806"/>
      <c r="E98" s="806"/>
      <c r="F98" s="806"/>
      <c r="G98" s="806"/>
      <c r="H98" s="806"/>
      <c r="I98" s="806"/>
      <c r="J98" s="806"/>
      <c r="K98" s="806"/>
      <c r="L98" s="806"/>
      <c r="M98" s="807"/>
    </row>
    <row r="99" spans="1:13" ht="309.75" customHeight="1" x14ac:dyDescent="0.25">
      <c r="A99" s="805" t="s">
        <v>1241</v>
      </c>
      <c r="B99" s="806"/>
      <c r="C99" s="806"/>
      <c r="D99" s="806"/>
      <c r="E99" s="806"/>
      <c r="F99" s="806"/>
      <c r="G99" s="806"/>
      <c r="H99" s="806"/>
      <c r="I99" s="806"/>
      <c r="J99" s="806"/>
      <c r="K99" s="806"/>
      <c r="L99" s="806"/>
      <c r="M99" s="807"/>
    </row>
    <row r="100" spans="1:13" ht="170.25" customHeight="1" x14ac:dyDescent="0.25">
      <c r="A100" s="805" t="s">
        <v>1227</v>
      </c>
      <c r="B100" s="806"/>
      <c r="C100" s="806"/>
      <c r="D100" s="806"/>
      <c r="E100" s="806"/>
      <c r="F100" s="806"/>
      <c r="G100" s="806"/>
      <c r="H100" s="806"/>
      <c r="I100" s="806"/>
      <c r="J100" s="806"/>
      <c r="K100" s="806"/>
      <c r="L100" s="806"/>
      <c r="M100" s="807"/>
    </row>
    <row r="101" spans="1:13" x14ac:dyDescent="0.25">
      <c r="A101" s="847" t="s">
        <v>515</v>
      </c>
      <c r="B101" s="848"/>
      <c r="C101" s="848"/>
      <c r="D101" s="848"/>
      <c r="E101" s="848"/>
      <c r="F101" s="848"/>
      <c r="G101" s="848"/>
      <c r="H101" s="848"/>
      <c r="I101" s="848"/>
      <c r="J101" s="848"/>
      <c r="K101" s="848"/>
      <c r="L101" s="848"/>
      <c r="M101" s="849"/>
    </row>
    <row r="102" spans="1:13" x14ac:dyDescent="0.25">
      <c r="A102" s="608"/>
      <c r="B102" s="609"/>
      <c r="C102" s="609"/>
      <c r="D102" s="609"/>
      <c r="E102" s="609"/>
      <c r="F102" s="609"/>
      <c r="G102" s="609"/>
      <c r="H102" s="609"/>
      <c r="I102" s="609"/>
      <c r="J102" s="609"/>
      <c r="K102" s="609"/>
      <c r="L102" s="609"/>
      <c r="M102" s="610"/>
    </row>
    <row r="103" spans="1:13" ht="261.75" customHeight="1" x14ac:dyDescent="0.25">
      <c r="A103" s="805" t="s">
        <v>1334</v>
      </c>
      <c r="B103" s="806"/>
      <c r="C103" s="806"/>
      <c r="D103" s="806"/>
      <c r="E103" s="806"/>
      <c r="F103" s="806"/>
      <c r="G103" s="806"/>
      <c r="H103" s="806"/>
      <c r="I103" s="806"/>
      <c r="J103" s="806"/>
      <c r="K103" s="806"/>
      <c r="L103" s="806"/>
      <c r="M103" s="807"/>
    </row>
    <row r="104" spans="1:13" ht="99" customHeight="1" x14ac:dyDescent="0.25">
      <c r="A104" s="805" t="s">
        <v>516</v>
      </c>
      <c r="B104" s="806"/>
      <c r="C104" s="806"/>
      <c r="D104" s="806"/>
      <c r="E104" s="806"/>
      <c r="F104" s="806"/>
      <c r="G104" s="806"/>
      <c r="H104" s="806"/>
      <c r="I104" s="806"/>
      <c r="J104" s="806"/>
      <c r="K104" s="806"/>
      <c r="L104" s="806"/>
      <c r="M104" s="807"/>
    </row>
    <row r="105" spans="1:13" ht="113.25" customHeight="1" x14ac:dyDescent="0.25">
      <c r="A105" s="805" t="s">
        <v>517</v>
      </c>
      <c r="B105" s="806"/>
      <c r="C105" s="806"/>
      <c r="D105" s="806"/>
      <c r="E105" s="806"/>
      <c r="F105" s="806"/>
      <c r="G105" s="806"/>
      <c r="H105" s="806"/>
      <c r="I105" s="806"/>
      <c r="J105" s="806"/>
      <c r="K105" s="806"/>
      <c r="L105" s="806"/>
      <c r="M105" s="807"/>
    </row>
    <row r="106" spans="1:13" x14ac:dyDescent="0.25">
      <c r="A106" s="484" t="s">
        <v>518</v>
      </c>
      <c r="B106" s="585"/>
      <c r="C106" s="585"/>
      <c r="D106" s="585"/>
      <c r="E106" s="585"/>
      <c r="F106" s="585"/>
      <c r="G106" s="585"/>
      <c r="H106" s="585"/>
      <c r="I106" s="585"/>
      <c r="J106" s="585"/>
      <c r="K106" s="585"/>
      <c r="L106" s="585"/>
      <c r="M106" s="586"/>
    </row>
    <row r="107" spans="1:13" s="136" customFormat="1" x14ac:dyDescent="0.25">
      <c r="A107" s="850"/>
      <c r="B107" s="851"/>
      <c r="C107" s="851"/>
      <c r="D107" s="851"/>
      <c r="E107" s="851"/>
      <c r="F107" s="851"/>
      <c r="G107" s="851"/>
      <c r="H107" s="851"/>
      <c r="I107" s="851"/>
      <c r="J107" s="851"/>
      <c r="K107" s="851"/>
      <c r="L107" s="851"/>
      <c r="M107" s="852"/>
    </row>
    <row r="108" spans="1:13" s="136" customFormat="1" ht="12.75" customHeight="1" x14ac:dyDescent="0.25">
      <c r="A108" s="195" t="s">
        <v>293</v>
      </c>
      <c r="B108" s="196"/>
      <c r="C108" s="197"/>
      <c r="D108" s="197"/>
      <c r="E108" s="198" t="s">
        <v>294</v>
      </c>
      <c r="F108" s="197"/>
      <c r="G108" s="198" t="s">
        <v>519</v>
      </c>
      <c r="H108" s="197"/>
      <c r="I108" s="198"/>
      <c r="J108" s="103"/>
      <c r="K108" s="103"/>
      <c r="L108" s="103"/>
      <c r="M108" s="171"/>
    </row>
    <row r="109" spans="1:13" s="136" customFormat="1" ht="17.45" customHeight="1" x14ac:dyDescent="0.25">
      <c r="A109" s="199" t="s">
        <v>295</v>
      </c>
      <c r="B109" s="468"/>
      <c r="C109" s="200"/>
      <c r="D109" s="201"/>
      <c r="E109" s="202">
        <v>10</v>
      </c>
      <c r="F109" s="201"/>
      <c r="G109" s="203">
        <v>0.1</v>
      </c>
      <c r="H109" s="201"/>
      <c r="I109" s="204"/>
      <c r="J109" s="103"/>
      <c r="K109" s="103"/>
      <c r="L109" s="103"/>
      <c r="M109" s="171"/>
    </row>
    <row r="110" spans="1:13" s="136" customFormat="1" ht="17.45" customHeight="1" x14ac:dyDescent="0.25">
      <c r="A110" s="199" t="s">
        <v>61</v>
      </c>
      <c r="B110" s="468"/>
      <c r="C110" s="200"/>
      <c r="D110" s="205"/>
      <c r="E110" s="202">
        <v>25</v>
      </c>
      <c r="F110" s="205"/>
      <c r="G110" s="203">
        <v>0.2</v>
      </c>
      <c r="H110" s="205"/>
      <c r="I110" s="204"/>
      <c r="J110" s="103"/>
      <c r="K110" s="103"/>
      <c r="L110" s="103"/>
      <c r="M110" s="171"/>
    </row>
    <row r="111" spans="1:13" s="136" customFormat="1" ht="17.45" customHeight="1" x14ac:dyDescent="0.25">
      <c r="A111" s="199" t="s">
        <v>60</v>
      </c>
      <c r="B111" s="468"/>
      <c r="C111" s="206"/>
      <c r="D111" s="206"/>
      <c r="E111" s="202">
        <v>25</v>
      </c>
      <c r="F111" s="206"/>
      <c r="G111" s="203">
        <v>0.2</v>
      </c>
      <c r="H111" s="206"/>
      <c r="I111" s="204"/>
      <c r="J111" s="103"/>
      <c r="K111" s="103"/>
      <c r="L111" s="103"/>
      <c r="M111" s="171"/>
    </row>
    <row r="112" spans="1:13" s="136" customFormat="1" ht="17.45" customHeight="1" x14ac:dyDescent="0.25">
      <c r="A112" s="199" t="s">
        <v>296</v>
      </c>
      <c r="B112" s="468"/>
      <c r="C112" s="206"/>
      <c r="D112" s="206"/>
      <c r="E112" s="202">
        <v>10</v>
      </c>
      <c r="F112" s="206"/>
      <c r="G112" s="203">
        <v>0.2</v>
      </c>
      <c r="H112" s="206"/>
      <c r="I112" s="204"/>
      <c r="J112" s="103"/>
      <c r="K112" s="103"/>
      <c r="L112" s="103"/>
      <c r="M112" s="171"/>
    </row>
    <row r="113" spans="1:13" s="136" customFormat="1" ht="17.45" customHeight="1" x14ac:dyDescent="0.25">
      <c r="A113" s="467" t="s">
        <v>58</v>
      </c>
      <c r="B113" s="207"/>
      <c r="C113" s="207"/>
      <c r="D113" s="208"/>
      <c r="E113" s="208">
        <v>10</v>
      </c>
      <c r="F113" s="207"/>
      <c r="G113" s="203">
        <v>0.1</v>
      </c>
      <c r="H113" s="207"/>
      <c r="I113" s="204"/>
      <c r="J113" s="207"/>
      <c r="K113" s="207"/>
      <c r="L113" s="207"/>
      <c r="M113" s="209"/>
    </row>
    <row r="114" spans="1:13" s="136" customFormat="1" ht="17.45" customHeight="1" x14ac:dyDescent="0.25">
      <c r="A114" s="199" t="s">
        <v>297</v>
      </c>
      <c r="B114" s="468"/>
      <c r="C114" s="206"/>
      <c r="D114" s="206"/>
      <c r="E114" s="202">
        <v>5</v>
      </c>
      <c r="F114" s="206"/>
      <c r="G114" s="203">
        <v>0.1</v>
      </c>
      <c r="H114" s="206"/>
      <c r="I114" s="204"/>
      <c r="J114" s="103"/>
      <c r="K114" s="103"/>
      <c r="L114" s="103"/>
      <c r="M114" s="171"/>
    </row>
    <row r="115" spans="1:13" s="136" customFormat="1" ht="17.45" customHeight="1" x14ac:dyDescent="0.25">
      <c r="A115" s="199" t="s">
        <v>57</v>
      </c>
      <c r="B115" s="468"/>
      <c r="C115" s="206"/>
      <c r="D115" s="206"/>
      <c r="E115" s="202">
        <v>5</v>
      </c>
      <c r="F115" s="206"/>
      <c r="G115" s="203">
        <v>0.2</v>
      </c>
      <c r="H115" s="206"/>
      <c r="I115" s="204"/>
      <c r="J115" s="103"/>
      <c r="K115" s="103"/>
      <c r="L115" s="103"/>
      <c r="M115" s="171"/>
    </row>
    <row r="116" spans="1:13" s="136" customFormat="1" ht="17.45" customHeight="1" x14ac:dyDescent="0.25">
      <c r="A116" s="199" t="s">
        <v>298</v>
      </c>
      <c r="B116" s="468"/>
      <c r="C116" s="206"/>
      <c r="D116" s="206"/>
      <c r="E116" s="202">
        <v>4</v>
      </c>
      <c r="F116" s="206"/>
      <c r="G116" s="203">
        <v>0.1</v>
      </c>
      <c r="H116" s="206"/>
      <c r="I116" s="204"/>
      <c r="J116" s="103"/>
      <c r="K116" s="103"/>
      <c r="L116" s="103"/>
      <c r="M116" s="171"/>
    </row>
    <row r="117" spans="1:13" s="136" customFormat="1" ht="17.45" customHeight="1" x14ac:dyDescent="0.25">
      <c r="A117" s="199" t="s">
        <v>299</v>
      </c>
      <c r="B117" s="468"/>
      <c r="C117" s="206"/>
      <c r="D117" s="206"/>
      <c r="E117" s="202">
        <v>5</v>
      </c>
      <c r="F117" s="206"/>
      <c r="G117" s="203">
        <v>0.1</v>
      </c>
      <c r="H117" s="206"/>
      <c r="I117" s="204"/>
      <c r="J117" s="103"/>
      <c r="K117" s="103"/>
      <c r="L117" s="103"/>
      <c r="M117" s="171"/>
    </row>
    <row r="118" spans="1:13" s="136" customFormat="1" ht="17.45" customHeight="1" x14ac:dyDescent="0.25">
      <c r="A118" s="199" t="s">
        <v>300</v>
      </c>
      <c r="B118" s="468"/>
      <c r="C118" s="206"/>
      <c r="D118" s="206"/>
      <c r="E118" s="202">
        <v>25</v>
      </c>
      <c r="F118" s="206"/>
      <c r="G118" s="203">
        <v>0.2</v>
      </c>
      <c r="H118" s="206"/>
      <c r="I118" s="204"/>
      <c r="J118" s="103"/>
      <c r="K118" s="103"/>
      <c r="L118" s="103"/>
      <c r="M118" s="171"/>
    </row>
    <row r="119" spans="1:13" s="136" customFormat="1" ht="17.45" customHeight="1" x14ac:dyDescent="0.25">
      <c r="A119" s="199" t="s">
        <v>301</v>
      </c>
      <c r="B119" s="468"/>
      <c r="C119" s="206"/>
      <c r="D119" s="206"/>
      <c r="E119" s="202">
        <v>5</v>
      </c>
      <c r="F119" s="206"/>
      <c r="G119" s="203">
        <v>0.1</v>
      </c>
      <c r="H119" s="206"/>
      <c r="I119" s="204"/>
      <c r="J119" s="103"/>
      <c r="K119" s="103"/>
      <c r="L119" s="103"/>
      <c r="M119" s="171"/>
    </row>
    <row r="120" spans="1:13" s="136" customFormat="1" ht="17.45" customHeight="1" x14ac:dyDescent="0.25">
      <c r="A120" s="199" t="s">
        <v>302</v>
      </c>
      <c r="B120" s="468"/>
      <c r="C120" s="206"/>
      <c r="D120" s="206"/>
      <c r="E120" s="202">
        <v>25</v>
      </c>
      <c r="F120" s="206"/>
      <c r="G120" s="203">
        <v>0.2</v>
      </c>
      <c r="H120" s="206"/>
      <c r="I120" s="204"/>
      <c r="J120" s="103"/>
      <c r="K120" s="103"/>
      <c r="L120" s="103"/>
      <c r="M120" s="171"/>
    </row>
    <row r="121" spans="1:13" s="136" customFormat="1" ht="17.45" customHeight="1" x14ac:dyDescent="0.25">
      <c r="A121" s="199" t="s">
        <v>303</v>
      </c>
      <c r="B121" s="468"/>
      <c r="C121" s="206"/>
      <c r="D121" s="206"/>
      <c r="E121" s="202">
        <v>4</v>
      </c>
      <c r="F121" s="206"/>
      <c r="G121" s="203">
        <v>0.1</v>
      </c>
      <c r="H121" s="206"/>
      <c r="I121" s="204"/>
      <c r="J121" s="103"/>
      <c r="K121" s="103"/>
      <c r="L121" s="103"/>
      <c r="M121" s="171"/>
    </row>
    <row r="122" spans="1:13" s="136" customFormat="1" ht="17.45" customHeight="1" x14ac:dyDescent="0.25">
      <c r="A122" s="199" t="s">
        <v>304</v>
      </c>
      <c r="B122" s="468"/>
      <c r="C122" s="206"/>
      <c r="D122" s="206"/>
      <c r="E122" s="202">
        <v>25</v>
      </c>
      <c r="F122" s="206"/>
      <c r="G122" s="203">
        <v>0.2</v>
      </c>
      <c r="H122" s="206"/>
      <c r="I122" s="204"/>
      <c r="J122" s="103"/>
      <c r="K122" s="103"/>
      <c r="L122" s="103"/>
      <c r="M122" s="171"/>
    </row>
    <row r="123" spans="1:13" s="136" customFormat="1" ht="12.75" customHeight="1" x14ac:dyDescent="0.25">
      <c r="A123" s="199" t="s">
        <v>59</v>
      </c>
      <c r="B123" s="468"/>
      <c r="C123" s="206"/>
      <c r="D123" s="206"/>
      <c r="E123" s="210">
        <v>0</v>
      </c>
      <c r="F123" s="206"/>
      <c r="G123" s="203">
        <v>0</v>
      </c>
      <c r="H123" s="206"/>
      <c r="I123" s="202"/>
      <c r="J123" s="103"/>
      <c r="K123" s="103"/>
      <c r="L123" s="103"/>
      <c r="M123" s="171"/>
    </row>
    <row r="124" spans="1:13" s="136" customFormat="1" x14ac:dyDescent="0.25">
      <c r="A124" s="199"/>
      <c r="B124" s="468"/>
      <c r="C124" s="206"/>
      <c r="D124" s="206"/>
      <c r="E124" s="210"/>
      <c r="F124" s="206"/>
      <c r="G124" s="206"/>
      <c r="H124" s="206"/>
      <c r="I124" s="202"/>
      <c r="J124" s="103"/>
      <c r="K124" s="103"/>
      <c r="L124" s="103"/>
      <c r="M124" s="171"/>
    </row>
    <row r="125" spans="1:13" s="136" customFormat="1" ht="16.5" customHeight="1" x14ac:dyDescent="0.25">
      <c r="A125" s="199" t="s">
        <v>520</v>
      </c>
      <c r="B125" s="468"/>
      <c r="C125" s="206"/>
      <c r="D125" s="206"/>
      <c r="E125" s="202"/>
      <c r="F125" s="206"/>
      <c r="G125" s="211"/>
      <c r="H125" s="206"/>
      <c r="I125" s="204"/>
      <c r="J125" s="103"/>
      <c r="K125" s="103"/>
      <c r="L125" s="103"/>
      <c r="M125" s="171"/>
    </row>
    <row r="126" spans="1:13" s="136" customFormat="1" x14ac:dyDescent="0.25">
      <c r="A126" s="212"/>
      <c r="B126" s="468"/>
      <c r="C126" s="206"/>
      <c r="D126" s="206"/>
      <c r="E126" s="202"/>
      <c r="F126" s="206"/>
      <c r="G126" s="211"/>
      <c r="H126" s="206"/>
      <c r="I126" s="204"/>
      <c r="J126" s="103"/>
      <c r="K126" s="103"/>
      <c r="L126" s="103"/>
      <c r="M126" s="171"/>
    </row>
    <row r="127" spans="1:13" s="136" customFormat="1" ht="12.75" customHeight="1" x14ac:dyDescent="0.25">
      <c r="A127" s="483" t="s">
        <v>1228</v>
      </c>
      <c r="B127" s="468"/>
      <c r="C127" s="206"/>
      <c r="D127" s="206"/>
      <c r="E127" s="202"/>
      <c r="F127" s="206"/>
      <c r="G127" s="211"/>
      <c r="H127" s="206"/>
      <c r="I127" s="204"/>
      <c r="J127" s="103"/>
      <c r="K127" s="103"/>
      <c r="L127" s="103"/>
      <c r="M127" s="171"/>
    </row>
    <row r="128" spans="1:13" s="136" customFormat="1" x14ac:dyDescent="0.25">
      <c r="A128" s="483"/>
      <c r="B128" s="468"/>
      <c r="C128" s="206"/>
      <c r="D128" s="206"/>
      <c r="E128" s="202"/>
      <c r="F128" s="206"/>
      <c r="G128" s="211"/>
      <c r="H128" s="206"/>
      <c r="I128" s="204"/>
      <c r="J128" s="103"/>
      <c r="K128" s="103"/>
      <c r="L128" s="103"/>
      <c r="M128" s="171"/>
    </row>
    <row r="129" spans="1:13" s="136" customFormat="1" ht="59.25" customHeight="1" x14ac:dyDescent="0.25">
      <c r="A129" s="805" t="s">
        <v>521</v>
      </c>
      <c r="B129" s="806"/>
      <c r="C129" s="806"/>
      <c r="D129" s="806"/>
      <c r="E129" s="806"/>
      <c r="F129" s="806"/>
      <c r="G129" s="806"/>
      <c r="H129" s="806"/>
      <c r="I129" s="806"/>
      <c r="J129" s="806"/>
      <c r="K129" s="806"/>
      <c r="L129" s="806"/>
      <c r="M129" s="807"/>
    </row>
    <row r="130" spans="1:13" s="136" customFormat="1" x14ac:dyDescent="0.25">
      <c r="A130" s="212"/>
      <c r="B130" s="468"/>
      <c r="C130" s="206"/>
      <c r="D130" s="206"/>
      <c r="E130" s="202"/>
      <c r="F130" s="206"/>
      <c r="G130" s="211"/>
      <c r="H130" s="206"/>
      <c r="I130" s="204"/>
      <c r="J130" s="103"/>
      <c r="K130" s="103"/>
      <c r="L130" s="103"/>
      <c r="M130" s="171"/>
    </row>
    <row r="131" spans="1:13" s="136" customFormat="1" ht="14.45" customHeight="1" x14ac:dyDescent="0.25">
      <c r="A131" s="212" t="s">
        <v>522</v>
      </c>
      <c r="B131" s="468"/>
      <c r="C131" s="206"/>
      <c r="D131" s="206"/>
      <c r="E131" s="202"/>
      <c r="F131" s="206"/>
      <c r="G131" s="211"/>
      <c r="H131" s="206"/>
      <c r="I131" s="204"/>
      <c r="J131" s="103"/>
      <c r="K131" s="103"/>
      <c r="L131" s="103"/>
      <c r="M131" s="171"/>
    </row>
    <row r="132" spans="1:13" s="136" customFormat="1" x14ac:dyDescent="0.25">
      <c r="A132" s="212"/>
      <c r="B132" s="468"/>
      <c r="C132" s="206"/>
      <c r="D132" s="206"/>
      <c r="E132" s="202"/>
      <c r="F132" s="206"/>
      <c r="G132" s="211"/>
      <c r="H132" s="206"/>
      <c r="I132" s="204"/>
      <c r="J132" s="103"/>
      <c r="K132" s="103"/>
      <c r="L132" s="103"/>
      <c r="M132" s="171"/>
    </row>
    <row r="133" spans="1:13" s="136" customFormat="1" ht="28.5" customHeight="1" x14ac:dyDescent="0.25">
      <c r="A133" s="805" t="s">
        <v>523</v>
      </c>
      <c r="B133" s="806"/>
      <c r="C133" s="806"/>
      <c r="D133" s="806"/>
      <c r="E133" s="806"/>
      <c r="F133" s="806"/>
      <c r="G133" s="806"/>
      <c r="H133" s="806"/>
      <c r="I133" s="806"/>
      <c r="J133" s="806"/>
      <c r="K133" s="806"/>
      <c r="L133" s="806"/>
      <c r="M133" s="807"/>
    </row>
    <row r="134" spans="1:13" s="136" customFormat="1" x14ac:dyDescent="0.25">
      <c r="A134" s="212"/>
      <c r="B134" s="468"/>
      <c r="C134" s="206"/>
      <c r="D134" s="206"/>
      <c r="E134" s="202"/>
      <c r="F134" s="206"/>
      <c r="G134" s="211"/>
      <c r="H134" s="206"/>
      <c r="I134" s="204"/>
      <c r="J134" s="103"/>
      <c r="K134" s="103"/>
      <c r="L134" s="103"/>
      <c r="M134" s="171"/>
    </row>
    <row r="135" spans="1:13" s="136" customFormat="1" ht="12.75" customHeight="1" x14ac:dyDescent="0.25">
      <c r="A135" s="808" t="s">
        <v>524</v>
      </c>
      <c r="B135" s="809"/>
      <c r="C135" s="809"/>
      <c r="D135" s="809"/>
      <c r="E135" s="809"/>
      <c r="F135" s="809"/>
      <c r="G135" s="809"/>
      <c r="H135" s="809"/>
      <c r="I135" s="809"/>
      <c r="J135" s="809"/>
      <c r="K135" s="809"/>
      <c r="L135" s="809"/>
      <c r="M135" s="846"/>
    </row>
    <row r="136" spans="1:13" s="136" customFormat="1" x14ac:dyDescent="0.25">
      <c r="A136" s="212"/>
      <c r="B136" s="468"/>
      <c r="C136" s="206"/>
      <c r="D136" s="206"/>
      <c r="E136" s="202"/>
      <c r="F136" s="206"/>
      <c r="G136" s="211"/>
      <c r="H136" s="206"/>
      <c r="I136" s="204"/>
      <c r="J136" s="103"/>
      <c r="K136" s="103"/>
      <c r="L136" s="103"/>
      <c r="M136" s="171"/>
    </row>
    <row r="137" spans="1:13" s="136" customFormat="1" ht="183" customHeight="1" x14ac:dyDescent="0.25">
      <c r="A137" s="805" t="s">
        <v>525</v>
      </c>
      <c r="B137" s="806"/>
      <c r="C137" s="806"/>
      <c r="D137" s="806"/>
      <c r="E137" s="806"/>
      <c r="F137" s="806"/>
      <c r="G137" s="806"/>
      <c r="H137" s="806"/>
      <c r="I137" s="806"/>
      <c r="J137" s="806"/>
      <c r="K137" s="806"/>
      <c r="L137" s="806"/>
      <c r="M137" s="807"/>
    </row>
    <row r="138" spans="1:13" s="136" customFormat="1" ht="12.75" customHeight="1" x14ac:dyDescent="0.25">
      <c r="A138" s="837"/>
      <c r="B138" s="838"/>
      <c r="C138" s="838"/>
      <c r="D138" s="838"/>
      <c r="E138" s="838"/>
      <c r="F138" s="838"/>
      <c r="G138" s="838"/>
      <c r="H138" s="838"/>
      <c r="I138" s="838"/>
      <c r="J138" s="838"/>
      <c r="K138" s="838"/>
      <c r="L138" s="838"/>
      <c r="M138" s="839"/>
    </row>
    <row r="139" spans="1:13" ht="242.25" customHeight="1" x14ac:dyDescent="0.25">
      <c r="A139" s="805" t="s">
        <v>526</v>
      </c>
      <c r="B139" s="806"/>
      <c r="C139" s="806"/>
      <c r="D139" s="806"/>
      <c r="E139" s="806"/>
      <c r="F139" s="806"/>
      <c r="G139" s="806"/>
      <c r="H139" s="806"/>
      <c r="I139" s="806"/>
      <c r="J139" s="806"/>
      <c r="K139" s="806"/>
      <c r="L139" s="806"/>
      <c r="M139" s="807"/>
    </row>
    <row r="140" spans="1:13" ht="12.75" customHeight="1" x14ac:dyDescent="0.25">
      <c r="A140" s="837"/>
      <c r="B140" s="838"/>
      <c r="C140" s="838"/>
      <c r="D140" s="838"/>
      <c r="E140" s="838"/>
      <c r="F140" s="838"/>
      <c r="G140" s="838"/>
      <c r="H140" s="838"/>
      <c r="I140" s="838"/>
      <c r="J140" s="838"/>
      <c r="K140" s="838"/>
      <c r="L140" s="838"/>
      <c r="M140" s="839"/>
    </row>
    <row r="141" spans="1:13" ht="93.75" customHeight="1" x14ac:dyDescent="0.25">
      <c r="A141" s="805" t="s">
        <v>531</v>
      </c>
      <c r="B141" s="806"/>
      <c r="C141" s="806"/>
      <c r="D141" s="806"/>
      <c r="E141" s="806"/>
      <c r="F141" s="806"/>
      <c r="G141" s="806"/>
      <c r="H141" s="806"/>
      <c r="I141" s="806"/>
      <c r="J141" s="806"/>
      <c r="K141" s="806"/>
      <c r="L141" s="806"/>
      <c r="M141" s="807"/>
    </row>
    <row r="142" spans="1:13" ht="12.75" customHeight="1" x14ac:dyDescent="0.25">
      <c r="A142" s="837"/>
      <c r="B142" s="838"/>
      <c r="C142" s="838"/>
      <c r="D142" s="838"/>
      <c r="E142" s="838"/>
      <c r="F142" s="838"/>
      <c r="G142" s="838"/>
      <c r="H142" s="838"/>
      <c r="I142" s="838"/>
      <c r="J142" s="838"/>
      <c r="K142" s="838"/>
      <c r="L142" s="838"/>
      <c r="M142" s="839"/>
    </row>
    <row r="143" spans="1:13" ht="261" customHeight="1" x14ac:dyDescent="0.25">
      <c r="A143" s="805" t="s">
        <v>527</v>
      </c>
      <c r="B143" s="806"/>
      <c r="C143" s="806"/>
      <c r="D143" s="806"/>
      <c r="E143" s="806"/>
      <c r="F143" s="806"/>
      <c r="G143" s="806"/>
      <c r="H143" s="806"/>
      <c r="I143" s="806"/>
      <c r="J143" s="806"/>
      <c r="K143" s="806"/>
      <c r="L143" s="806"/>
      <c r="M143" s="807"/>
    </row>
    <row r="144" spans="1:13" ht="109.5" customHeight="1" x14ac:dyDescent="0.25">
      <c r="A144" s="805" t="s">
        <v>528</v>
      </c>
      <c r="B144" s="806"/>
      <c r="C144" s="806"/>
      <c r="D144" s="806"/>
      <c r="E144" s="806"/>
      <c r="F144" s="806"/>
      <c r="G144" s="806"/>
      <c r="H144" s="806"/>
      <c r="I144" s="806"/>
      <c r="J144" s="806"/>
      <c r="K144" s="806"/>
      <c r="L144" s="806"/>
      <c r="M144" s="807"/>
    </row>
    <row r="145" spans="1:13" ht="182.25" customHeight="1" x14ac:dyDescent="0.25">
      <c r="A145" s="805" t="s">
        <v>529</v>
      </c>
      <c r="B145" s="806"/>
      <c r="C145" s="806"/>
      <c r="D145" s="806"/>
      <c r="E145" s="806"/>
      <c r="F145" s="806"/>
      <c r="G145" s="806"/>
      <c r="H145" s="806"/>
      <c r="I145" s="806"/>
      <c r="J145" s="806"/>
      <c r="K145" s="806"/>
      <c r="L145" s="806"/>
      <c r="M145" s="807"/>
    </row>
    <row r="146" spans="1:13" ht="12.75" customHeight="1" x14ac:dyDescent="0.25">
      <c r="A146" s="837"/>
      <c r="B146" s="838"/>
      <c r="C146" s="838"/>
      <c r="D146" s="838"/>
      <c r="E146" s="838"/>
      <c r="F146" s="838"/>
      <c r="G146" s="838"/>
      <c r="H146" s="838"/>
      <c r="I146" s="838"/>
      <c r="J146" s="838"/>
      <c r="K146" s="838"/>
      <c r="L146" s="838"/>
      <c r="M146" s="839"/>
    </row>
    <row r="147" spans="1:13" ht="318" customHeight="1" x14ac:dyDescent="0.25">
      <c r="A147" s="805" t="s">
        <v>1335</v>
      </c>
      <c r="B147" s="806"/>
      <c r="C147" s="806"/>
      <c r="D147" s="806"/>
      <c r="E147" s="806"/>
      <c r="F147" s="806"/>
      <c r="G147" s="806"/>
      <c r="H147" s="806"/>
      <c r="I147" s="806"/>
      <c r="J147" s="806"/>
      <c r="K147" s="806"/>
      <c r="L147" s="806"/>
      <c r="M147" s="807"/>
    </row>
    <row r="148" spans="1:13" ht="12.75" customHeight="1" x14ac:dyDescent="0.25">
      <c r="A148" s="837"/>
      <c r="B148" s="838"/>
      <c r="C148" s="838"/>
      <c r="D148" s="838"/>
      <c r="E148" s="838"/>
      <c r="F148" s="838"/>
      <c r="G148" s="838"/>
      <c r="H148" s="838"/>
      <c r="I148" s="838"/>
      <c r="J148" s="838"/>
      <c r="K148" s="838"/>
      <c r="L148" s="838"/>
      <c r="M148" s="839"/>
    </row>
    <row r="149" spans="1:13" ht="281.25" customHeight="1" x14ac:dyDescent="0.25">
      <c r="A149" s="805" t="s">
        <v>902</v>
      </c>
      <c r="B149" s="806"/>
      <c r="C149" s="806"/>
      <c r="D149" s="806"/>
      <c r="E149" s="806"/>
      <c r="F149" s="806"/>
      <c r="G149" s="806"/>
      <c r="H149" s="806"/>
      <c r="I149" s="806"/>
      <c r="J149" s="806"/>
      <c r="K149" s="806"/>
      <c r="L149" s="806"/>
      <c r="M149" s="807"/>
    </row>
    <row r="150" spans="1:13" x14ac:dyDescent="0.25">
      <c r="A150" s="475"/>
      <c r="B150" s="476"/>
      <c r="C150" s="476"/>
      <c r="D150" s="476"/>
      <c r="E150" s="476"/>
      <c r="F150" s="476"/>
      <c r="G150" s="476"/>
      <c r="H150" s="476"/>
      <c r="I150" s="476"/>
      <c r="J150" s="476"/>
      <c r="K150" s="476"/>
      <c r="L150" s="476"/>
      <c r="M150" s="477"/>
    </row>
    <row r="151" spans="1:13" ht="50.25" customHeight="1" x14ac:dyDescent="0.2">
      <c r="A151" s="843" t="s">
        <v>660</v>
      </c>
      <c r="B151" s="844"/>
      <c r="C151" s="844"/>
      <c r="D151" s="845"/>
      <c r="E151" s="485" t="s">
        <v>1200</v>
      </c>
      <c r="F151" s="288"/>
      <c r="G151" s="485" t="s">
        <v>1319</v>
      </c>
      <c r="H151" s="288"/>
      <c r="I151" s="288"/>
      <c r="J151" s="288"/>
      <c r="K151" s="288"/>
      <c r="L151" s="288"/>
      <c r="M151" s="289"/>
    </row>
    <row r="152" spans="1:13" s="31" customFormat="1" x14ac:dyDescent="0.25">
      <c r="A152" s="341" t="s">
        <v>653</v>
      </c>
      <c r="B152" s="342" t="s">
        <v>907</v>
      </c>
      <c r="C152" s="335"/>
      <c r="D152" s="336"/>
      <c r="E152" s="337">
        <v>48167171556</v>
      </c>
      <c r="G152" s="337">
        <v>24806627790</v>
      </c>
      <c r="M152" s="32"/>
    </row>
    <row r="153" spans="1:13" s="31" customFormat="1" x14ac:dyDescent="0.25">
      <c r="A153" s="684"/>
      <c r="B153" s="685" t="s">
        <v>903</v>
      </c>
      <c r="C153" s="149"/>
      <c r="D153" s="32"/>
      <c r="E153" s="190">
        <v>40506262325</v>
      </c>
      <c r="G153" s="79">
        <v>17644491855</v>
      </c>
      <c r="M153" s="32"/>
    </row>
    <row r="154" spans="1:13" s="31" customFormat="1" x14ac:dyDescent="0.25">
      <c r="A154" s="684"/>
      <c r="B154" s="685" t="s">
        <v>904</v>
      </c>
      <c r="C154" s="149"/>
      <c r="D154" s="32"/>
      <c r="E154" s="190">
        <v>142336414</v>
      </c>
      <c r="G154" s="79">
        <v>332289123</v>
      </c>
      <c r="M154" s="32"/>
    </row>
    <row r="155" spans="1:13" s="31" customFormat="1" x14ac:dyDescent="0.25">
      <c r="A155" s="684"/>
      <c r="B155" s="685" t="s">
        <v>914</v>
      </c>
      <c r="C155" s="149"/>
      <c r="D155" s="32"/>
      <c r="E155" s="190">
        <v>6698459012</v>
      </c>
      <c r="G155" s="79">
        <v>6241723408</v>
      </c>
      <c r="M155" s="32"/>
    </row>
    <row r="156" spans="1:13" s="31" customFormat="1" x14ac:dyDescent="0.25">
      <c r="A156" s="684"/>
      <c r="B156" s="685" t="s">
        <v>906</v>
      </c>
      <c r="C156" s="149"/>
      <c r="D156" s="32"/>
      <c r="E156" s="190">
        <v>0</v>
      </c>
      <c r="G156" s="79">
        <v>0</v>
      </c>
      <c r="M156" s="32"/>
    </row>
    <row r="157" spans="1:13" s="31" customFormat="1" x14ac:dyDescent="0.25">
      <c r="A157" s="684"/>
      <c r="B157" s="685" t="s">
        <v>567</v>
      </c>
      <c r="C157" s="149"/>
      <c r="D157" s="32"/>
      <c r="E157" s="190">
        <v>820113805</v>
      </c>
      <c r="G157" s="79">
        <v>588123404</v>
      </c>
      <c r="M157" s="32"/>
    </row>
    <row r="158" spans="1:13" s="31" customFormat="1" x14ac:dyDescent="0.25">
      <c r="A158" s="686" t="s">
        <v>658</v>
      </c>
      <c r="B158" s="478" t="s">
        <v>908</v>
      </c>
      <c r="C158" s="338"/>
      <c r="D158" s="32"/>
      <c r="E158" s="339">
        <v>-29215763100</v>
      </c>
      <c r="G158" s="339">
        <v>-15242660707</v>
      </c>
      <c r="M158" s="32"/>
    </row>
    <row r="159" spans="1:13" s="31" customFormat="1" x14ac:dyDescent="0.25">
      <c r="A159" s="684"/>
      <c r="B159" s="685" t="s">
        <v>903</v>
      </c>
      <c r="C159" s="149"/>
      <c r="D159" s="32"/>
      <c r="E159" s="190">
        <v>-28178979105</v>
      </c>
      <c r="G159" s="79">
        <v>-14206634053</v>
      </c>
      <c r="M159" s="32"/>
    </row>
    <row r="160" spans="1:13" s="31" customFormat="1" x14ac:dyDescent="0.25">
      <c r="A160" s="684"/>
      <c r="B160" s="685" t="s">
        <v>904</v>
      </c>
      <c r="C160" s="149"/>
      <c r="D160" s="32"/>
      <c r="E160" s="190">
        <v>-59180000</v>
      </c>
      <c r="G160" s="79">
        <v>-236430599</v>
      </c>
      <c r="M160" s="32"/>
    </row>
    <row r="161" spans="1:13" s="31" customFormat="1" x14ac:dyDescent="0.25">
      <c r="A161" s="684"/>
      <c r="B161" s="685" t="s">
        <v>905</v>
      </c>
      <c r="C161" s="149"/>
      <c r="D161" s="32"/>
      <c r="E161" s="190">
        <v>-107046682</v>
      </c>
      <c r="G161" s="79">
        <v>-245209926</v>
      </c>
      <c r="M161" s="32"/>
    </row>
    <row r="162" spans="1:13" s="31" customFormat="1" x14ac:dyDescent="0.25">
      <c r="A162" s="684"/>
      <c r="B162" s="685" t="s">
        <v>906</v>
      </c>
      <c r="C162" s="149"/>
      <c r="D162" s="32"/>
      <c r="E162" s="190">
        <v>0</v>
      </c>
      <c r="G162" s="79">
        <v>0</v>
      </c>
      <c r="M162" s="32"/>
    </row>
    <row r="163" spans="1:13" s="31" customFormat="1" x14ac:dyDescent="0.25">
      <c r="A163" s="684"/>
      <c r="B163" s="685" t="s">
        <v>1199</v>
      </c>
      <c r="C163" s="149"/>
      <c r="D163" s="32"/>
      <c r="E163" s="190">
        <v>-870557313</v>
      </c>
      <c r="G163" s="79">
        <v>-554386129</v>
      </c>
      <c r="M163" s="32"/>
    </row>
    <row r="164" spans="1:13" s="31" customFormat="1" x14ac:dyDescent="0.25">
      <c r="A164" s="341" t="s">
        <v>653</v>
      </c>
      <c r="B164" s="342" t="s">
        <v>909</v>
      </c>
      <c r="C164" s="335"/>
      <c r="D164" s="336"/>
      <c r="E164" s="337">
        <v>18951408456</v>
      </c>
      <c r="G164" s="337">
        <v>9563967083</v>
      </c>
      <c r="M164" s="32"/>
    </row>
    <row r="165" spans="1:13" s="31" customFormat="1" x14ac:dyDescent="0.25">
      <c r="A165" s="686" t="s">
        <v>658</v>
      </c>
      <c r="B165" s="478" t="s">
        <v>910</v>
      </c>
      <c r="C165" s="338"/>
      <c r="D165" s="32"/>
      <c r="E165" s="339">
        <v>-94354503</v>
      </c>
      <c r="G165" s="339">
        <v>-146269715</v>
      </c>
      <c r="M165" s="32"/>
    </row>
    <row r="166" spans="1:13" s="31" customFormat="1" x14ac:dyDescent="0.25">
      <c r="A166" s="684"/>
      <c r="B166" s="685" t="s">
        <v>903</v>
      </c>
      <c r="C166" s="149"/>
      <c r="D166" s="32"/>
      <c r="E166" s="190">
        <v>-94354503</v>
      </c>
      <c r="G166" s="79">
        <v>-146269715</v>
      </c>
      <c r="M166" s="32"/>
    </row>
    <row r="167" spans="1:13" s="31" customFormat="1" hidden="1" outlineLevel="1" x14ac:dyDescent="0.25">
      <c r="A167" s="684"/>
      <c r="B167" s="685" t="s">
        <v>654</v>
      </c>
      <c r="C167" s="149"/>
      <c r="D167" s="32"/>
      <c r="E167" s="190">
        <v>0</v>
      </c>
      <c r="G167" s="79"/>
      <c r="M167" s="32"/>
    </row>
    <row r="168" spans="1:13" s="31" customFormat="1" hidden="1" outlineLevel="1" x14ac:dyDescent="0.25">
      <c r="A168" s="684"/>
      <c r="B168" s="685" t="s">
        <v>655</v>
      </c>
      <c r="C168" s="149"/>
      <c r="D168" s="32"/>
      <c r="E168" s="190">
        <v>0</v>
      </c>
      <c r="G168" s="79"/>
      <c r="M168" s="32"/>
    </row>
    <row r="169" spans="1:13" s="31" customFormat="1" hidden="1" outlineLevel="1" x14ac:dyDescent="0.25">
      <c r="A169" s="684"/>
      <c r="B169" s="685" t="s">
        <v>656</v>
      </c>
      <c r="C169" s="149"/>
      <c r="D169" s="32"/>
      <c r="E169" s="190">
        <v>0</v>
      </c>
      <c r="G169" s="79"/>
      <c r="M169" s="32"/>
    </row>
    <row r="170" spans="1:13" s="31" customFormat="1" hidden="1" outlineLevel="1" x14ac:dyDescent="0.25">
      <c r="A170" s="684"/>
      <c r="B170" s="685" t="s">
        <v>657</v>
      </c>
      <c r="C170" s="149"/>
      <c r="D170" s="32"/>
      <c r="E170" s="190">
        <v>0</v>
      </c>
      <c r="G170" s="79"/>
      <c r="M170" s="32"/>
    </row>
    <row r="171" spans="1:13" s="31" customFormat="1" collapsed="1" x14ac:dyDescent="0.25">
      <c r="A171" s="341" t="s">
        <v>653</v>
      </c>
      <c r="B171" s="342" t="s">
        <v>911</v>
      </c>
      <c r="C171" s="335"/>
      <c r="D171" s="336"/>
      <c r="E171" s="337">
        <v>18857053953</v>
      </c>
      <c r="G171" s="337">
        <v>9417697368</v>
      </c>
      <c r="M171" s="32"/>
    </row>
    <row r="172" spans="1:13" s="31" customFormat="1" x14ac:dyDescent="0.25">
      <c r="A172" s="686" t="s">
        <v>658</v>
      </c>
      <c r="B172" s="478" t="s">
        <v>912</v>
      </c>
      <c r="C172" s="338"/>
      <c r="D172" s="32"/>
      <c r="E172" s="339">
        <v>-4751675365</v>
      </c>
      <c r="G172" s="339">
        <v>-3484118634</v>
      </c>
      <c r="M172" s="32"/>
    </row>
    <row r="173" spans="1:13" s="31" customFormat="1" x14ac:dyDescent="0.25">
      <c r="A173" s="684"/>
      <c r="B173" s="685" t="s">
        <v>903</v>
      </c>
      <c r="C173" s="149"/>
      <c r="D173" s="32"/>
      <c r="E173" s="190">
        <v>-4751675365</v>
      </c>
      <c r="G173" s="79">
        <v>-3481132207</v>
      </c>
      <c r="M173" s="32"/>
    </row>
    <row r="174" spans="1:13" s="31" customFormat="1" x14ac:dyDescent="0.25">
      <c r="A174" s="684"/>
      <c r="B174" s="685" t="s">
        <v>904</v>
      </c>
      <c r="C174" s="149"/>
      <c r="D174" s="32"/>
      <c r="E174" s="190">
        <v>0</v>
      </c>
      <c r="G174" s="79">
        <v>-2986427</v>
      </c>
      <c r="M174" s="32"/>
    </row>
    <row r="175" spans="1:13" s="31" customFormat="1" hidden="1" outlineLevel="1" x14ac:dyDescent="0.25">
      <c r="A175" s="684"/>
      <c r="B175" s="685" t="s">
        <v>655</v>
      </c>
      <c r="C175" s="149"/>
      <c r="D175" s="32"/>
      <c r="E175" s="190">
        <v>0</v>
      </c>
      <c r="G175" s="79"/>
      <c r="M175" s="32"/>
    </row>
    <row r="176" spans="1:13" s="31" customFormat="1" hidden="1" outlineLevel="1" x14ac:dyDescent="0.25">
      <c r="A176" s="684"/>
      <c r="B176" s="685" t="s">
        <v>656</v>
      </c>
      <c r="C176" s="149"/>
      <c r="D176" s="32"/>
      <c r="E176" s="190">
        <v>0</v>
      </c>
      <c r="G176" s="79"/>
      <c r="M176" s="32"/>
    </row>
    <row r="177" spans="1:13" s="31" customFormat="1" hidden="1" outlineLevel="1" x14ac:dyDescent="0.25">
      <c r="A177" s="684"/>
      <c r="B177" s="685" t="s">
        <v>657</v>
      </c>
      <c r="C177" s="149"/>
      <c r="D177" s="32"/>
      <c r="E177" s="190">
        <v>0</v>
      </c>
      <c r="G177" s="79"/>
      <c r="M177" s="32"/>
    </row>
    <row r="178" spans="1:13" s="31" customFormat="1" collapsed="1" x14ac:dyDescent="0.25">
      <c r="A178" s="341" t="s">
        <v>653</v>
      </c>
      <c r="B178" s="342" t="s">
        <v>913</v>
      </c>
      <c r="C178" s="335"/>
      <c r="D178" s="336"/>
      <c r="E178" s="337">
        <v>14105378588</v>
      </c>
      <c r="G178" s="337">
        <v>5933578734</v>
      </c>
      <c r="M178" s="32"/>
    </row>
    <row r="179" spans="1:13" s="31" customFormat="1" x14ac:dyDescent="0.25">
      <c r="A179" s="684"/>
      <c r="B179" s="685" t="s">
        <v>903</v>
      </c>
      <c r="C179" s="149"/>
      <c r="D179" s="32"/>
      <c r="E179" s="190">
        <v>7481253352</v>
      </c>
      <c r="G179" s="79">
        <v>-189544120</v>
      </c>
      <c r="M179" s="32"/>
    </row>
    <row r="180" spans="1:13" s="31" customFormat="1" x14ac:dyDescent="0.25">
      <c r="A180" s="684"/>
      <c r="B180" s="685" t="s">
        <v>904</v>
      </c>
      <c r="C180" s="149"/>
      <c r="D180" s="32"/>
      <c r="E180" s="190">
        <v>83156414</v>
      </c>
      <c r="G180" s="79">
        <v>92872097</v>
      </c>
      <c r="M180" s="32"/>
    </row>
    <row r="181" spans="1:13" s="31" customFormat="1" x14ac:dyDescent="0.25">
      <c r="A181" s="684"/>
      <c r="B181" s="685" t="s">
        <v>914</v>
      </c>
      <c r="C181" s="149"/>
      <c r="D181" s="32"/>
      <c r="E181" s="190">
        <v>6591412330</v>
      </c>
      <c r="G181" s="79">
        <v>5996513482</v>
      </c>
      <c r="M181" s="32"/>
    </row>
    <row r="182" spans="1:13" s="31" customFormat="1" x14ac:dyDescent="0.25">
      <c r="A182" s="684"/>
      <c r="B182" s="685" t="s">
        <v>906</v>
      </c>
      <c r="C182" s="149"/>
      <c r="D182" s="32"/>
      <c r="E182" s="190">
        <v>0</v>
      </c>
      <c r="G182" s="79">
        <v>0</v>
      </c>
      <c r="M182" s="32"/>
    </row>
    <row r="183" spans="1:13" s="31" customFormat="1" x14ac:dyDescent="0.25">
      <c r="A183" s="684"/>
      <c r="B183" s="685" t="s">
        <v>567</v>
      </c>
      <c r="C183" s="149"/>
      <c r="D183" s="32"/>
      <c r="E183" s="190">
        <v>-50443508</v>
      </c>
      <c r="G183" s="79">
        <v>33737275</v>
      </c>
      <c r="M183" s="32"/>
    </row>
    <row r="184" spans="1:13" s="31" customFormat="1" x14ac:dyDescent="0.25">
      <c r="A184" s="686" t="s">
        <v>658</v>
      </c>
      <c r="B184" s="478" t="s">
        <v>918</v>
      </c>
      <c r="C184" s="338"/>
      <c r="D184" s="32"/>
      <c r="E184" s="339">
        <v>-3456528769</v>
      </c>
      <c r="G184" s="339">
        <v>-3668679017</v>
      </c>
      <c r="M184" s="32"/>
    </row>
    <row r="185" spans="1:13" s="31" customFormat="1" x14ac:dyDescent="0.25">
      <c r="A185" s="684"/>
      <c r="B185" s="685" t="s">
        <v>903</v>
      </c>
      <c r="C185" s="149"/>
      <c r="D185" s="32"/>
      <c r="E185" s="190">
        <v>-30963482</v>
      </c>
      <c r="G185" s="79">
        <v>-1107557116</v>
      </c>
      <c r="M185" s="32"/>
    </row>
    <row r="186" spans="1:13" s="31" customFormat="1" x14ac:dyDescent="0.25">
      <c r="A186" s="684"/>
      <c r="B186" s="685" t="s">
        <v>904</v>
      </c>
      <c r="C186" s="149"/>
      <c r="D186" s="32"/>
      <c r="E186" s="190">
        <v>-550970055</v>
      </c>
      <c r="G186" s="79">
        <v>-488463778</v>
      </c>
      <c r="M186" s="32"/>
    </row>
    <row r="187" spans="1:13" s="31" customFormat="1" x14ac:dyDescent="0.25">
      <c r="A187" s="684"/>
      <c r="B187" s="685" t="s">
        <v>914</v>
      </c>
      <c r="C187" s="149"/>
      <c r="D187" s="32"/>
      <c r="E187" s="190">
        <v>-1986803738</v>
      </c>
      <c r="G187" s="79">
        <v>-1311587140</v>
      </c>
      <c r="M187" s="32"/>
    </row>
    <row r="188" spans="1:13" s="31" customFormat="1" x14ac:dyDescent="0.25">
      <c r="A188" s="684"/>
      <c r="B188" s="685" t="s">
        <v>915</v>
      </c>
      <c r="C188" s="149"/>
      <c r="D188" s="32"/>
      <c r="E188" s="190">
        <v>-18880233</v>
      </c>
      <c r="G188" s="79">
        <v>-14299697</v>
      </c>
      <c r="M188" s="32"/>
    </row>
    <row r="189" spans="1:13" s="31" customFormat="1" x14ac:dyDescent="0.25">
      <c r="A189" s="684"/>
      <c r="B189" s="685" t="s">
        <v>916</v>
      </c>
      <c r="C189" s="149"/>
      <c r="D189" s="32"/>
      <c r="E189" s="190">
        <v>-93701190</v>
      </c>
      <c r="G189" s="79">
        <v>-66327563</v>
      </c>
      <c r="M189" s="32"/>
    </row>
    <row r="190" spans="1:13" s="31" customFormat="1" x14ac:dyDescent="0.25">
      <c r="A190" s="686"/>
      <c r="B190" s="687" t="s">
        <v>917</v>
      </c>
      <c r="C190" s="149"/>
      <c r="D190" s="32"/>
      <c r="E190" s="190">
        <v>-775210071</v>
      </c>
      <c r="G190" s="79">
        <v>-680443723</v>
      </c>
      <c r="M190" s="32"/>
    </row>
    <row r="191" spans="1:13" s="31" customFormat="1" x14ac:dyDescent="0.25">
      <c r="A191" s="686" t="s">
        <v>659</v>
      </c>
      <c r="B191" s="478" t="s">
        <v>919</v>
      </c>
      <c r="C191" s="340"/>
      <c r="D191" s="32"/>
      <c r="E191" s="339">
        <v>3274802170</v>
      </c>
      <c r="G191" s="79">
        <v>0</v>
      </c>
      <c r="M191" s="32"/>
    </row>
    <row r="192" spans="1:13" s="31" customFormat="1" x14ac:dyDescent="0.25">
      <c r="A192" s="686" t="s">
        <v>659</v>
      </c>
      <c r="B192" s="478" t="s">
        <v>920</v>
      </c>
      <c r="C192" s="338"/>
      <c r="D192" s="32"/>
      <c r="E192" s="339">
        <v>-13604192660</v>
      </c>
      <c r="G192" s="339">
        <v>0</v>
      </c>
      <c r="M192" s="32"/>
    </row>
    <row r="193" spans="1:13" s="31" customFormat="1" x14ac:dyDescent="0.25">
      <c r="A193" s="688"/>
      <c r="B193" s="689" t="s">
        <v>921</v>
      </c>
      <c r="C193" s="149"/>
      <c r="D193" s="32"/>
      <c r="E193" s="190">
        <v>-13604192660</v>
      </c>
      <c r="G193" s="79">
        <v>0</v>
      </c>
      <c r="M193" s="32"/>
    </row>
    <row r="194" spans="1:13" s="31" customFormat="1" x14ac:dyDescent="0.25">
      <c r="A194" s="341" t="s">
        <v>653</v>
      </c>
      <c r="B194" s="342" t="s">
        <v>204</v>
      </c>
      <c r="C194" s="335"/>
      <c r="D194" s="336"/>
      <c r="E194" s="337">
        <v>319459329</v>
      </c>
      <c r="G194" s="337">
        <v>2264899717</v>
      </c>
      <c r="M194" s="32"/>
    </row>
    <row r="195" spans="1:13" s="31" customFormat="1" x14ac:dyDescent="0.25">
      <c r="A195" s="686" t="s">
        <v>658</v>
      </c>
      <c r="B195" s="690" t="s">
        <v>922</v>
      </c>
      <c r="C195" s="338"/>
      <c r="D195" s="32"/>
      <c r="E195" s="339">
        <v>-3771432166.2549553</v>
      </c>
      <c r="G195" s="339">
        <v>-467606131.90062821</v>
      </c>
      <c r="M195" s="32"/>
    </row>
    <row r="196" spans="1:13" s="31" customFormat="1" x14ac:dyDescent="0.25">
      <c r="A196" s="686"/>
      <c r="B196" s="691" t="s">
        <v>923</v>
      </c>
      <c r="C196" s="338"/>
      <c r="D196" s="32"/>
      <c r="E196" s="339">
        <v>-3754075551.3222971</v>
      </c>
      <c r="G196" s="339">
        <v>-450283406.10652822</v>
      </c>
      <c r="M196" s="32"/>
    </row>
    <row r="197" spans="1:13" s="31" customFormat="1" x14ac:dyDescent="0.25">
      <c r="A197" s="684"/>
      <c r="B197" s="689" t="s">
        <v>903</v>
      </c>
      <c r="C197" s="149"/>
      <c r="D197" s="32"/>
      <c r="E197" s="190">
        <v>-3274802170</v>
      </c>
      <c r="G197" s="716">
        <v>0</v>
      </c>
      <c r="M197" s="32"/>
    </row>
    <row r="198" spans="1:13" s="31" customFormat="1" x14ac:dyDescent="0.25">
      <c r="A198" s="684"/>
      <c r="B198" s="689" t="s">
        <v>904</v>
      </c>
      <c r="C198" s="149"/>
      <c r="D198" s="32"/>
      <c r="E198" s="190">
        <v>-124833278.97340721</v>
      </c>
      <c r="G198" s="716">
        <v>-119770214.68149273</v>
      </c>
      <c r="M198" s="32"/>
    </row>
    <row r="199" spans="1:13" s="31" customFormat="1" x14ac:dyDescent="0.25">
      <c r="A199" s="684"/>
      <c r="B199" s="689" t="s">
        <v>914</v>
      </c>
      <c r="C199" s="149"/>
      <c r="D199" s="32"/>
      <c r="E199" s="190">
        <v>-354440102.34889007</v>
      </c>
      <c r="G199" s="716">
        <v>-330513191.42503548</v>
      </c>
      <c r="M199" s="32"/>
    </row>
    <row r="200" spans="1:13" s="31" customFormat="1" x14ac:dyDescent="0.25">
      <c r="A200" s="686"/>
      <c r="B200" s="691" t="s">
        <v>129</v>
      </c>
      <c r="C200" s="338"/>
      <c r="D200" s="32"/>
      <c r="E200" s="339">
        <v>-17356614.9326583</v>
      </c>
      <c r="G200" s="339">
        <v>-17322725.794099998</v>
      </c>
      <c r="M200" s="32"/>
    </row>
    <row r="201" spans="1:13" s="31" customFormat="1" x14ac:dyDescent="0.25">
      <c r="A201" s="684"/>
      <c r="B201" s="689" t="s">
        <v>903</v>
      </c>
      <c r="C201" s="149"/>
      <c r="D201" s="32"/>
      <c r="E201" s="190">
        <v>-17356614.9326583</v>
      </c>
      <c r="G201" s="79">
        <v>-17322725.794099998</v>
      </c>
      <c r="M201" s="32"/>
    </row>
    <row r="202" spans="1:13" s="31" customFormat="1" x14ac:dyDescent="0.25">
      <c r="A202" s="686" t="s">
        <v>658</v>
      </c>
      <c r="B202" s="690" t="s">
        <v>924</v>
      </c>
      <c r="C202" s="338"/>
      <c r="D202" s="32"/>
      <c r="E202" s="339">
        <v>-5562501374</v>
      </c>
      <c r="G202" s="339">
        <v>-2863411279.1811552</v>
      </c>
      <c r="M202" s="32"/>
    </row>
    <row r="203" spans="1:13" s="31" customFormat="1" x14ac:dyDescent="0.25">
      <c r="A203" s="686"/>
      <c r="B203" s="691" t="s">
        <v>127</v>
      </c>
      <c r="C203" s="338"/>
      <c r="D203" s="32"/>
      <c r="E203" s="339">
        <v>2057843857</v>
      </c>
      <c r="G203" s="339">
        <v>2723776514.8188448</v>
      </c>
      <c r="M203" s="32"/>
    </row>
    <row r="204" spans="1:13" s="31" customFormat="1" x14ac:dyDescent="0.25">
      <c r="A204" s="684"/>
      <c r="B204" s="689" t="s">
        <v>903</v>
      </c>
      <c r="C204" s="149"/>
      <c r="D204" s="32"/>
      <c r="E204" s="190">
        <v>2057843857</v>
      </c>
      <c r="G204" s="79">
        <v>2723776514.8188448</v>
      </c>
      <c r="M204" s="32"/>
    </row>
    <row r="205" spans="1:13" s="31" customFormat="1" x14ac:dyDescent="0.25">
      <c r="A205" s="686"/>
      <c r="B205" s="691" t="s">
        <v>128</v>
      </c>
      <c r="C205" s="338"/>
      <c r="D205" s="32"/>
      <c r="E205" s="339">
        <v>-7620345231</v>
      </c>
      <c r="G205" s="339">
        <v>-5587187794</v>
      </c>
      <c r="M205" s="32"/>
    </row>
    <row r="206" spans="1:13" s="31" customFormat="1" x14ac:dyDescent="0.25">
      <c r="A206" s="684"/>
      <c r="B206" s="689" t="s">
        <v>903</v>
      </c>
      <c r="C206" s="149"/>
      <c r="D206" s="32"/>
      <c r="E206" s="190">
        <v>-6764925283</v>
      </c>
      <c r="G206" s="79">
        <v>-4664021064</v>
      </c>
      <c r="M206" s="32"/>
    </row>
    <row r="207" spans="1:13" s="31" customFormat="1" hidden="1" outlineLevel="1" x14ac:dyDescent="0.25">
      <c r="A207" s="684"/>
      <c r="B207" s="689" t="s">
        <v>654</v>
      </c>
      <c r="C207" s="149"/>
      <c r="D207" s="32"/>
      <c r="E207" s="190">
        <v>0</v>
      </c>
      <c r="G207" s="79">
        <v>0</v>
      </c>
      <c r="M207" s="32"/>
    </row>
    <row r="208" spans="1:13" s="31" customFormat="1" collapsed="1" x14ac:dyDescent="0.25">
      <c r="A208" s="684"/>
      <c r="B208" s="689" t="s">
        <v>914</v>
      </c>
      <c r="C208" s="149"/>
      <c r="D208" s="32"/>
      <c r="E208" s="190">
        <v>-855419948</v>
      </c>
      <c r="G208" s="79">
        <v>-923166730</v>
      </c>
      <c r="M208" s="32"/>
    </row>
    <row r="209" spans="1:13" s="31" customFormat="1" x14ac:dyDescent="0.25">
      <c r="A209" s="341" t="s">
        <v>653</v>
      </c>
      <c r="B209" s="342" t="s">
        <v>925</v>
      </c>
      <c r="C209" s="335"/>
      <c r="D209" s="336"/>
      <c r="E209" s="337">
        <v>-9014474211.2549553</v>
      </c>
      <c r="G209" s="337">
        <v>-1066117694.0817833</v>
      </c>
      <c r="M209" s="32"/>
    </row>
    <row r="210" spans="1:13" s="31" customFormat="1" x14ac:dyDescent="0.25">
      <c r="A210" s="686" t="s">
        <v>658</v>
      </c>
      <c r="B210" s="690" t="s">
        <v>926</v>
      </c>
      <c r="C210" s="338"/>
      <c r="D210" s="32"/>
      <c r="E210" s="339">
        <v>244177966</v>
      </c>
      <c r="G210" s="339">
        <v>36420566</v>
      </c>
      <c r="M210" s="32"/>
    </row>
    <row r="211" spans="1:13" s="31" customFormat="1" x14ac:dyDescent="0.25">
      <c r="A211" s="686"/>
      <c r="B211" s="691" t="s">
        <v>927</v>
      </c>
      <c r="C211" s="149"/>
      <c r="D211" s="32"/>
      <c r="E211" s="339">
        <v>665736473</v>
      </c>
      <c r="G211" s="79">
        <v>341045252</v>
      </c>
      <c r="M211" s="32"/>
    </row>
    <row r="212" spans="1:13" s="31" customFormat="1" x14ac:dyDescent="0.25">
      <c r="A212" s="686"/>
      <c r="B212" s="691" t="s">
        <v>928</v>
      </c>
      <c r="D212" s="32"/>
      <c r="E212" s="339">
        <v>-421558507</v>
      </c>
      <c r="G212" s="339">
        <v>-304624686</v>
      </c>
      <c r="M212" s="32"/>
    </row>
    <row r="213" spans="1:13" s="31" customFormat="1" x14ac:dyDescent="0.25">
      <c r="A213" s="684"/>
      <c r="B213" s="689" t="s">
        <v>903</v>
      </c>
      <c r="C213" s="149"/>
      <c r="D213" s="32"/>
      <c r="E213" s="190">
        <v>-421558507</v>
      </c>
      <c r="G213" s="79">
        <v>-304624686</v>
      </c>
      <c r="M213" s="32"/>
    </row>
    <row r="214" spans="1:13" s="31" customFormat="1" hidden="1" outlineLevel="1" x14ac:dyDescent="0.25">
      <c r="A214" s="684"/>
      <c r="B214" s="689" t="s">
        <v>654</v>
      </c>
      <c r="C214" s="149"/>
      <c r="D214" s="32"/>
      <c r="E214" s="190">
        <v>0</v>
      </c>
      <c r="G214" s="79"/>
      <c r="M214" s="32"/>
    </row>
    <row r="215" spans="1:13" s="31" customFormat="1" hidden="1" outlineLevel="1" x14ac:dyDescent="0.25">
      <c r="A215" s="684"/>
      <c r="B215" s="689" t="s">
        <v>655</v>
      </c>
      <c r="C215" s="149"/>
      <c r="D215" s="32"/>
      <c r="E215" s="190">
        <v>0</v>
      </c>
      <c r="G215" s="79"/>
      <c r="M215" s="32"/>
    </row>
    <row r="216" spans="1:13" s="31" customFormat="1" collapsed="1" x14ac:dyDescent="0.25">
      <c r="A216" s="686" t="s">
        <v>658</v>
      </c>
      <c r="B216" s="690" t="s">
        <v>929</v>
      </c>
      <c r="C216" s="340"/>
      <c r="D216" s="32"/>
      <c r="E216" s="339">
        <v>-879163103.76363564</v>
      </c>
      <c r="G216" s="716">
        <v>-685393461.0622189</v>
      </c>
      <c r="M216" s="32"/>
    </row>
    <row r="217" spans="1:13" s="31" customFormat="1" x14ac:dyDescent="0.25">
      <c r="A217" s="341" t="s">
        <v>653</v>
      </c>
      <c r="B217" s="342" t="s">
        <v>930</v>
      </c>
      <c r="C217" s="335"/>
      <c r="D217" s="336"/>
      <c r="E217" s="337">
        <v>-9649459349.0185909</v>
      </c>
      <c r="G217" s="337">
        <v>-1715090589.1440022</v>
      </c>
      <c r="M217" s="32"/>
    </row>
    <row r="218" spans="1:13" s="31" customFormat="1" x14ac:dyDescent="0.25">
      <c r="A218" s="692" t="s">
        <v>658</v>
      </c>
      <c r="B218" s="693" t="s">
        <v>931</v>
      </c>
      <c r="C218" s="340"/>
      <c r="D218" s="32"/>
      <c r="E218" s="190">
        <v>-1005126309.5474401</v>
      </c>
      <c r="G218" s="79">
        <v>-2594833970.023881</v>
      </c>
      <c r="M218" s="32"/>
    </row>
    <row r="219" spans="1:13" s="31" customFormat="1" x14ac:dyDescent="0.25">
      <c r="A219" s="341" t="s">
        <v>653</v>
      </c>
      <c r="B219" s="342" t="s">
        <v>932</v>
      </c>
      <c r="C219" s="335"/>
      <c r="D219" s="336"/>
      <c r="E219" s="337">
        <v>-10654585658.566031</v>
      </c>
      <c r="G219" s="337">
        <v>-4309924559.1678829</v>
      </c>
      <c r="M219" s="32"/>
    </row>
    <row r="220" spans="1:13" s="136" customFormat="1" ht="12.75" customHeight="1" x14ac:dyDescent="0.25">
      <c r="A220" s="612"/>
      <c r="B220" s="613"/>
      <c r="C220" s="613"/>
      <c r="D220" s="613"/>
      <c r="E220" s="613"/>
      <c r="F220" s="613"/>
      <c r="G220" s="613"/>
      <c r="H220" s="613"/>
      <c r="I220" s="613"/>
      <c r="J220" s="613"/>
      <c r="K220" s="613"/>
      <c r="L220" s="613"/>
      <c r="M220" s="614"/>
    </row>
    <row r="221" spans="1:13" s="136" customFormat="1" ht="186" customHeight="1" x14ac:dyDescent="0.25">
      <c r="A221" s="805" t="s">
        <v>1242</v>
      </c>
      <c r="B221" s="806"/>
      <c r="C221" s="806"/>
      <c r="D221" s="806"/>
      <c r="E221" s="806"/>
      <c r="F221" s="806"/>
      <c r="G221" s="806"/>
      <c r="H221" s="806"/>
      <c r="I221" s="806"/>
      <c r="J221" s="806"/>
      <c r="K221" s="806"/>
      <c r="L221" s="806"/>
      <c r="M221" s="807"/>
    </row>
    <row r="222" spans="1:13" s="136" customFormat="1" ht="64.5" customHeight="1" x14ac:dyDescent="0.25">
      <c r="A222" s="805" t="s">
        <v>1318</v>
      </c>
      <c r="B222" s="806"/>
      <c r="C222" s="806"/>
      <c r="D222" s="806"/>
      <c r="E222" s="806"/>
      <c r="F222" s="806"/>
      <c r="G222" s="806"/>
      <c r="H222" s="806"/>
      <c r="I222" s="806"/>
      <c r="J222" s="806"/>
      <c r="K222" s="806"/>
      <c r="L222" s="806"/>
      <c r="M222" s="807"/>
    </row>
    <row r="223" spans="1:13" s="136" customFormat="1" ht="61.5" customHeight="1" x14ac:dyDescent="0.25">
      <c r="A223" s="805" t="s">
        <v>532</v>
      </c>
      <c r="B223" s="806"/>
      <c r="C223" s="806"/>
      <c r="D223" s="806"/>
      <c r="E223" s="806"/>
      <c r="F223" s="806"/>
      <c r="G223" s="806"/>
      <c r="H223" s="806"/>
      <c r="I223" s="806"/>
      <c r="J223" s="806"/>
      <c r="K223" s="806"/>
      <c r="L223" s="806"/>
      <c r="M223" s="807"/>
    </row>
    <row r="224" spans="1:13" s="136" customFormat="1" ht="12.75" customHeight="1" x14ac:dyDescent="0.25">
      <c r="A224" s="837"/>
      <c r="B224" s="838"/>
      <c r="C224" s="838"/>
      <c r="D224" s="838"/>
      <c r="E224" s="838"/>
      <c r="F224" s="838"/>
      <c r="G224" s="838"/>
      <c r="H224" s="838"/>
      <c r="I224" s="838"/>
      <c r="J224" s="838"/>
      <c r="K224" s="838"/>
      <c r="L224" s="838"/>
      <c r="M224" s="839"/>
    </row>
    <row r="225" spans="1:13" s="136" customFormat="1" ht="138.75" customHeight="1" x14ac:dyDescent="0.25">
      <c r="A225" s="805" t="s">
        <v>533</v>
      </c>
      <c r="B225" s="806"/>
      <c r="C225" s="806"/>
      <c r="D225" s="806"/>
      <c r="E225" s="806"/>
      <c r="F225" s="806"/>
      <c r="G225" s="806"/>
      <c r="H225" s="806"/>
      <c r="I225" s="806"/>
      <c r="J225" s="806"/>
      <c r="K225" s="806"/>
      <c r="L225" s="806"/>
      <c r="M225" s="807"/>
    </row>
    <row r="226" spans="1:13" s="136" customFormat="1" ht="12.75" customHeight="1" x14ac:dyDescent="0.25">
      <c r="A226" s="837"/>
      <c r="B226" s="838"/>
      <c r="C226" s="838"/>
      <c r="D226" s="838"/>
      <c r="E226" s="838"/>
      <c r="F226" s="838"/>
      <c r="G226" s="838"/>
      <c r="H226" s="838"/>
      <c r="I226" s="838"/>
      <c r="J226" s="838"/>
      <c r="K226" s="838"/>
      <c r="L226" s="838"/>
      <c r="M226" s="839"/>
    </row>
    <row r="227" spans="1:13" s="136" customFormat="1" ht="60.75" customHeight="1" x14ac:dyDescent="0.25">
      <c r="A227" s="805" t="s">
        <v>626</v>
      </c>
      <c r="B227" s="806"/>
      <c r="C227" s="806"/>
      <c r="D227" s="806"/>
      <c r="E227" s="806"/>
      <c r="F227" s="806"/>
      <c r="G227" s="806"/>
      <c r="H227" s="806"/>
      <c r="I227" s="806"/>
      <c r="J227" s="806"/>
      <c r="K227" s="806"/>
      <c r="L227" s="806"/>
      <c r="M227" s="807"/>
    </row>
    <row r="228" spans="1:13" s="136" customFormat="1" x14ac:dyDescent="0.25">
      <c r="A228" s="475"/>
      <c r="B228" s="476"/>
      <c r="C228" s="476"/>
      <c r="D228" s="476"/>
      <c r="E228" s="476"/>
      <c r="F228" s="476"/>
      <c r="G228" s="476"/>
      <c r="H228" s="476"/>
      <c r="I228" s="476"/>
      <c r="J228" s="476"/>
      <c r="K228" s="476"/>
      <c r="L228" s="476"/>
      <c r="M228" s="477"/>
    </row>
    <row r="229" spans="1:13" s="136" customFormat="1" ht="15" customHeight="1" x14ac:dyDescent="0.25">
      <c r="A229" s="805" t="s">
        <v>622</v>
      </c>
      <c r="B229" s="806"/>
      <c r="C229" s="806"/>
      <c r="D229" s="806"/>
      <c r="E229" s="806"/>
      <c r="F229" s="806"/>
      <c r="G229" s="806"/>
      <c r="H229" s="806"/>
      <c r="I229" s="806"/>
      <c r="J229" s="806"/>
      <c r="K229" s="806"/>
      <c r="L229" s="806"/>
      <c r="M229" s="807"/>
    </row>
    <row r="230" spans="1:13" s="136" customFormat="1" x14ac:dyDescent="0.25">
      <c r="A230" s="475"/>
      <c r="B230" s="476"/>
      <c r="C230" s="476"/>
      <c r="D230" s="476"/>
      <c r="E230" s="476"/>
      <c r="F230" s="476"/>
      <c r="G230" s="476"/>
      <c r="H230" s="476"/>
      <c r="I230" s="476"/>
      <c r="J230" s="476"/>
      <c r="K230" s="476"/>
      <c r="L230" s="476"/>
      <c r="M230" s="477"/>
    </row>
    <row r="231" spans="1:13" s="136" customFormat="1" ht="76.5" customHeight="1" x14ac:dyDescent="0.25">
      <c r="A231" s="805" t="s">
        <v>623</v>
      </c>
      <c r="B231" s="806"/>
      <c r="C231" s="806"/>
      <c r="D231" s="806"/>
      <c r="E231" s="806"/>
      <c r="F231" s="806"/>
      <c r="G231" s="806"/>
      <c r="H231" s="806"/>
      <c r="I231" s="806"/>
      <c r="J231" s="806"/>
      <c r="K231" s="806"/>
      <c r="L231" s="806"/>
      <c r="M231" s="807"/>
    </row>
    <row r="232" spans="1:13" s="136" customFormat="1" x14ac:dyDescent="0.25">
      <c r="A232" s="475"/>
      <c r="B232" s="476"/>
      <c r="C232" s="476"/>
      <c r="D232" s="476"/>
      <c r="E232" s="476"/>
      <c r="F232" s="476"/>
      <c r="G232" s="476"/>
      <c r="H232" s="476"/>
      <c r="I232" s="476"/>
      <c r="J232" s="476"/>
      <c r="K232" s="476"/>
      <c r="L232" s="476"/>
      <c r="M232" s="477"/>
    </row>
    <row r="233" spans="1:13" s="136" customFormat="1" ht="90" customHeight="1" x14ac:dyDescent="0.25">
      <c r="A233" s="805" t="s">
        <v>1104</v>
      </c>
      <c r="B233" s="806"/>
      <c r="C233" s="806"/>
      <c r="D233" s="806"/>
      <c r="E233" s="806"/>
      <c r="F233" s="806"/>
      <c r="G233" s="806"/>
      <c r="H233" s="806"/>
      <c r="I233" s="806"/>
      <c r="J233" s="806"/>
      <c r="K233" s="806"/>
      <c r="L233" s="806"/>
      <c r="M233" s="807"/>
    </row>
    <row r="234" spans="1:13" s="136" customFormat="1" x14ac:dyDescent="0.25">
      <c r="A234" s="475"/>
      <c r="B234" s="476"/>
      <c r="C234" s="476"/>
      <c r="D234" s="476"/>
      <c r="E234" s="476"/>
      <c r="F234" s="476"/>
      <c r="G234" s="476"/>
      <c r="H234" s="476"/>
      <c r="I234" s="476"/>
      <c r="J234" s="476"/>
      <c r="K234" s="476"/>
      <c r="L234" s="476"/>
      <c r="M234" s="477"/>
    </row>
    <row r="235" spans="1:13" ht="49.5" customHeight="1" x14ac:dyDescent="0.25">
      <c r="A235" s="805" t="s">
        <v>624</v>
      </c>
      <c r="B235" s="806"/>
      <c r="C235" s="806"/>
      <c r="D235" s="806"/>
      <c r="E235" s="806"/>
      <c r="F235" s="806"/>
      <c r="G235" s="806"/>
      <c r="H235" s="806"/>
      <c r="I235" s="806"/>
      <c r="J235" s="806"/>
      <c r="K235" s="806"/>
      <c r="L235" s="806"/>
      <c r="M235" s="807"/>
    </row>
    <row r="236" spans="1:13" x14ac:dyDescent="0.25">
      <c r="A236" s="475"/>
      <c r="B236" s="476"/>
      <c r="C236" s="476"/>
      <c r="D236" s="476"/>
      <c r="E236" s="476"/>
      <c r="F236" s="476"/>
      <c r="G236" s="476"/>
      <c r="H236" s="476"/>
      <c r="I236" s="476"/>
      <c r="J236" s="476"/>
      <c r="K236" s="476"/>
      <c r="L236" s="476"/>
      <c r="M236" s="477"/>
    </row>
    <row r="237" spans="1:13" ht="62.25" customHeight="1" x14ac:dyDescent="0.25">
      <c r="A237" s="805" t="s">
        <v>625</v>
      </c>
      <c r="B237" s="806"/>
      <c r="C237" s="806"/>
      <c r="D237" s="806"/>
      <c r="E237" s="806"/>
      <c r="F237" s="806"/>
      <c r="G237" s="806"/>
      <c r="H237" s="806"/>
      <c r="I237" s="806"/>
      <c r="J237" s="806"/>
      <c r="K237" s="806"/>
      <c r="L237" s="806"/>
      <c r="M237" s="807"/>
    </row>
    <row r="238" spans="1:13" ht="12.75" customHeight="1" x14ac:dyDescent="0.25">
      <c r="A238" s="837"/>
      <c r="B238" s="838"/>
      <c r="C238" s="838"/>
      <c r="D238" s="838"/>
      <c r="E238" s="838"/>
      <c r="F238" s="838"/>
      <c r="G238" s="838"/>
      <c r="H238" s="838"/>
      <c r="I238" s="838"/>
      <c r="J238" s="838"/>
      <c r="K238" s="838"/>
      <c r="L238" s="838"/>
      <c r="M238" s="839"/>
    </row>
    <row r="239" spans="1:13" x14ac:dyDescent="0.25">
      <c r="A239" s="180" t="s">
        <v>534</v>
      </c>
      <c r="B239" s="99"/>
      <c r="C239" s="215"/>
      <c r="D239" s="215"/>
      <c r="E239" s="215"/>
      <c r="F239" s="215"/>
      <c r="G239" s="215"/>
      <c r="H239" s="215"/>
      <c r="I239" s="215"/>
      <c r="J239" s="215"/>
      <c r="K239" s="215"/>
      <c r="L239" s="215"/>
      <c r="M239" s="216"/>
    </row>
    <row r="240" spans="1:13" x14ac:dyDescent="0.25">
      <c r="A240" s="187"/>
      <c r="B240" s="188"/>
      <c r="C240" s="103"/>
      <c r="D240" s="103"/>
      <c r="E240" s="103"/>
      <c r="F240" s="103"/>
      <c r="G240" s="103"/>
      <c r="H240" s="103"/>
      <c r="I240" s="103"/>
      <c r="J240" s="103"/>
      <c r="K240" s="103"/>
      <c r="L240" s="103"/>
      <c r="M240" s="186"/>
    </row>
    <row r="241" spans="1:13" ht="155.25" customHeight="1" x14ac:dyDescent="0.25">
      <c r="A241" s="805" t="s">
        <v>621</v>
      </c>
      <c r="B241" s="806"/>
      <c r="C241" s="806"/>
      <c r="D241" s="806"/>
      <c r="E241" s="806"/>
      <c r="F241" s="806"/>
      <c r="G241" s="806"/>
      <c r="H241" s="806"/>
      <c r="I241" s="806"/>
      <c r="J241" s="806"/>
      <c r="K241" s="806"/>
      <c r="L241" s="806"/>
      <c r="M241" s="807"/>
    </row>
    <row r="242" spans="1:13" x14ac:dyDescent="0.25">
      <c r="A242" s="612" t="s">
        <v>646</v>
      </c>
      <c r="B242" s="476"/>
      <c r="C242" s="476"/>
      <c r="D242" s="476"/>
      <c r="E242" s="476"/>
      <c r="F242" s="476"/>
      <c r="G242" s="476"/>
      <c r="H242" s="476"/>
      <c r="I242" s="476"/>
      <c r="J242" s="476"/>
      <c r="K242" s="476"/>
      <c r="L242" s="476"/>
      <c r="M242" s="477"/>
    </row>
    <row r="243" spans="1:13" x14ac:dyDescent="0.25">
      <c r="A243" s="612"/>
      <c r="B243" s="476"/>
      <c r="C243" s="476"/>
      <c r="D243" s="476"/>
      <c r="E243" s="476"/>
      <c r="F243" s="476"/>
      <c r="G243" s="476"/>
      <c r="H243" s="476"/>
      <c r="I243" s="476"/>
      <c r="J243" s="476"/>
      <c r="K243" s="476"/>
      <c r="L243" s="476"/>
      <c r="M243" s="477"/>
    </row>
    <row r="244" spans="1:13" ht="36" customHeight="1" x14ac:dyDescent="0.25">
      <c r="A244" s="805" t="s">
        <v>933</v>
      </c>
      <c r="B244" s="806"/>
      <c r="C244" s="806"/>
      <c r="D244" s="806"/>
      <c r="E244" s="806"/>
      <c r="F244" s="806"/>
      <c r="G244" s="806"/>
      <c r="H244" s="806"/>
      <c r="I244" s="806"/>
      <c r="J244" s="806"/>
      <c r="K244" s="806"/>
      <c r="L244" s="806"/>
      <c r="M244" s="807"/>
    </row>
    <row r="245" spans="1:13" ht="32.25" customHeight="1" x14ac:dyDescent="0.25">
      <c r="A245" s="805" t="s">
        <v>934</v>
      </c>
      <c r="B245" s="806"/>
      <c r="C245" s="806"/>
      <c r="D245" s="806"/>
      <c r="E245" s="806"/>
      <c r="F245" s="806"/>
      <c r="G245" s="806"/>
      <c r="H245" s="806"/>
      <c r="I245" s="806"/>
      <c r="J245" s="806"/>
      <c r="K245" s="806"/>
      <c r="L245" s="806"/>
      <c r="M245" s="807"/>
    </row>
    <row r="246" spans="1:13" x14ac:dyDescent="0.25">
      <c r="A246" s="612"/>
      <c r="B246" s="476"/>
      <c r="C246" s="476"/>
      <c r="D246" s="476"/>
      <c r="E246" s="476"/>
      <c r="F246" s="476"/>
      <c r="G246" s="476"/>
      <c r="H246" s="476"/>
      <c r="I246" s="476"/>
      <c r="J246" s="476"/>
      <c r="K246" s="476"/>
      <c r="L246" s="476"/>
      <c r="M246" s="477"/>
    </row>
    <row r="247" spans="1:13" ht="45.75" customHeight="1" x14ac:dyDescent="0.25">
      <c r="A247" s="805" t="s">
        <v>935</v>
      </c>
      <c r="B247" s="806"/>
      <c r="C247" s="806"/>
      <c r="D247" s="806"/>
      <c r="E247" s="806"/>
      <c r="F247" s="806"/>
      <c r="G247" s="806"/>
      <c r="H247" s="806"/>
      <c r="I247" s="806"/>
      <c r="J247" s="806"/>
      <c r="K247" s="806"/>
      <c r="L247" s="806"/>
      <c r="M247" s="807"/>
    </row>
    <row r="248" spans="1:13" x14ac:dyDescent="0.25">
      <c r="A248" s="475"/>
      <c r="B248" s="476"/>
      <c r="C248" s="476"/>
      <c r="D248" s="476"/>
      <c r="E248" s="476"/>
      <c r="F248" s="476"/>
      <c r="G248" s="476"/>
      <c r="H248" s="476"/>
      <c r="I248" s="476"/>
      <c r="J248" s="476"/>
      <c r="K248" s="476"/>
      <c r="L248" s="476"/>
      <c r="M248" s="477"/>
    </row>
    <row r="249" spans="1:13" ht="29.25" customHeight="1" x14ac:dyDescent="0.25">
      <c r="A249" s="805" t="s">
        <v>936</v>
      </c>
      <c r="B249" s="806"/>
      <c r="C249" s="806"/>
      <c r="D249" s="806"/>
      <c r="E249" s="806"/>
      <c r="F249" s="806"/>
      <c r="G249" s="806"/>
      <c r="H249" s="806"/>
      <c r="I249" s="806"/>
      <c r="J249" s="806"/>
      <c r="K249" s="806"/>
      <c r="L249" s="806"/>
      <c r="M249" s="807"/>
    </row>
    <row r="250" spans="1:13" x14ac:dyDescent="0.25">
      <c r="A250" s="475"/>
      <c r="B250" s="476"/>
      <c r="C250" s="476"/>
      <c r="D250" s="476"/>
      <c r="E250" s="476"/>
      <c r="F250" s="476"/>
      <c r="G250" s="476"/>
      <c r="H250" s="476"/>
      <c r="I250" s="476"/>
      <c r="J250" s="476"/>
      <c r="K250" s="476"/>
      <c r="L250" s="476"/>
      <c r="M250" s="477"/>
    </row>
    <row r="251" spans="1:13" s="136" customFormat="1" x14ac:dyDescent="0.25">
      <c r="A251" s="612" t="s">
        <v>647</v>
      </c>
      <c r="B251" s="476"/>
      <c r="C251" s="476"/>
      <c r="D251" s="476"/>
      <c r="E251" s="476"/>
      <c r="F251" s="476"/>
      <c r="G251" s="476"/>
      <c r="H251" s="476"/>
      <c r="I251" s="476"/>
      <c r="J251" s="476"/>
      <c r="K251" s="476"/>
      <c r="L251" s="476"/>
      <c r="M251" s="477"/>
    </row>
    <row r="252" spans="1:13" s="136" customFormat="1" x14ac:dyDescent="0.25">
      <c r="A252" s="475"/>
      <c r="B252" s="476"/>
      <c r="C252" s="476"/>
      <c r="D252" s="476"/>
      <c r="E252" s="476"/>
      <c r="F252" s="476"/>
      <c r="G252" s="476"/>
      <c r="H252" s="476"/>
      <c r="I252" s="476"/>
      <c r="J252" s="476"/>
      <c r="K252" s="476"/>
      <c r="L252" s="476"/>
      <c r="M252" s="477"/>
    </row>
    <row r="253" spans="1:13" s="136" customFormat="1" ht="67.5" customHeight="1" x14ac:dyDescent="0.25">
      <c r="A253" s="805" t="s">
        <v>1100</v>
      </c>
      <c r="B253" s="806"/>
      <c r="C253" s="806"/>
      <c r="D253" s="806"/>
      <c r="E253" s="806"/>
      <c r="F253" s="806"/>
      <c r="G253" s="806"/>
      <c r="H253" s="806"/>
      <c r="I253" s="806"/>
      <c r="J253" s="806"/>
      <c r="K253" s="806"/>
      <c r="L253" s="806"/>
      <c r="M253" s="807"/>
    </row>
    <row r="254" spans="1:13" s="136" customFormat="1" ht="15" customHeight="1" x14ac:dyDescent="0.25">
      <c r="A254" s="805" t="s">
        <v>1101</v>
      </c>
      <c r="B254" s="806"/>
      <c r="C254" s="806"/>
      <c r="D254" s="806"/>
      <c r="E254" s="806"/>
      <c r="F254" s="806"/>
      <c r="G254" s="806"/>
      <c r="H254" s="806"/>
      <c r="I254" s="806"/>
      <c r="J254" s="806"/>
      <c r="K254" s="806"/>
      <c r="L254" s="806"/>
      <c r="M254" s="807"/>
    </row>
    <row r="255" spans="1:13" s="136" customFormat="1" x14ac:dyDescent="0.25">
      <c r="A255" s="475"/>
      <c r="B255" s="476"/>
      <c r="C255" s="476"/>
      <c r="D255" s="476"/>
      <c r="E255" s="476"/>
      <c r="F255" s="476"/>
      <c r="G255" s="476"/>
      <c r="H255" s="476"/>
      <c r="I255" s="476"/>
      <c r="J255" s="476"/>
      <c r="K255" s="476"/>
      <c r="L255" s="476"/>
      <c r="M255" s="477"/>
    </row>
    <row r="256" spans="1:13" s="136" customFormat="1" x14ac:dyDescent="0.25">
      <c r="A256" s="612" t="s">
        <v>648</v>
      </c>
      <c r="B256" s="476"/>
      <c r="C256" s="476"/>
      <c r="D256" s="476"/>
      <c r="E256" s="476"/>
      <c r="F256" s="476"/>
      <c r="G256" s="476"/>
      <c r="H256" s="476"/>
      <c r="I256" s="476"/>
      <c r="J256" s="476"/>
      <c r="K256" s="476"/>
      <c r="L256" s="476"/>
      <c r="M256" s="477"/>
    </row>
    <row r="257" spans="1:13" s="136" customFormat="1" x14ac:dyDescent="0.25">
      <c r="A257" s="475"/>
      <c r="B257" s="476"/>
      <c r="C257" s="476"/>
      <c r="D257" s="476"/>
      <c r="E257" s="476"/>
      <c r="F257" s="476"/>
      <c r="G257" s="476"/>
      <c r="H257" s="476"/>
      <c r="I257" s="476"/>
      <c r="J257" s="476"/>
      <c r="K257" s="476"/>
      <c r="L257" s="476"/>
      <c r="M257" s="477"/>
    </row>
    <row r="258" spans="1:13" s="136" customFormat="1" ht="81" customHeight="1" x14ac:dyDescent="0.25">
      <c r="A258" s="805" t="s">
        <v>1102</v>
      </c>
      <c r="B258" s="806"/>
      <c r="C258" s="806"/>
      <c r="D258" s="806"/>
      <c r="E258" s="806"/>
      <c r="F258" s="806"/>
      <c r="G258" s="806"/>
      <c r="H258" s="806"/>
      <c r="I258" s="806"/>
      <c r="J258" s="806"/>
      <c r="K258" s="806"/>
      <c r="L258" s="806"/>
      <c r="M258" s="807"/>
    </row>
    <row r="259" spans="1:13" s="136" customFormat="1" x14ac:dyDescent="0.25">
      <c r="A259" s="331"/>
      <c r="B259" s="332"/>
      <c r="C259" s="332"/>
      <c r="D259" s="332"/>
      <c r="E259" s="332"/>
      <c r="F259" s="332"/>
      <c r="G259" s="332"/>
      <c r="H259" s="332"/>
      <c r="I259" s="332"/>
      <c r="J259" s="332"/>
      <c r="K259" s="332"/>
      <c r="L259" s="332"/>
      <c r="M259" s="333"/>
    </row>
    <row r="260" spans="1:13" s="136" customFormat="1" x14ac:dyDescent="0.25">
      <c r="A260" s="287" t="s">
        <v>649</v>
      </c>
      <c r="B260" s="332"/>
      <c r="C260" s="332"/>
      <c r="D260" s="332"/>
      <c r="E260" s="332"/>
      <c r="F260" s="332"/>
      <c r="G260" s="332"/>
      <c r="H260" s="332"/>
      <c r="I260" s="332"/>
      <c r="J260" s="332"/>
      <c r="K260" s="332"/>
      <c r="L260" s="332"/>
      <c r="M260" s="333"/>
    </row>
    <row r="261" spans="1:13" s="136" customFormat="1" x14ac:dyDescent="0.25">
      <c r="A261" s="331"/>
      <c r="B261" s="332"/>
      <c r="C261" s="332"/>
      <c r="D261" s="332"/>
      <c r="E261" s="332"/>
      <c r="F261" s="332"/>
      <c r="G261" s="332"/>
      <c r="H261" s="332"/>
      <c r="I261" s="332"/>
      <c r="J261" s="332"/>
      <c r="K261" s="332"/>
      <c r="L261" s="332"/>
      <c r="M261" s="333"/>
    </row>
    <row r="262" spans="1:13" s="136" customFormat="1" ht="49.5" customHeight="1" x14ac:dyDescent="0.25">
      <c r="A262" s="805" t="s">
        <v>937</v>
      </c>
      <c r="B262" s="806"/>
      <c r="C262" s="806"/>
      <c r="D262" s="806"/>
      <c r="E262" s="806"/>
      <c r="F262" s="806"/>
      <c r="G262" s="806"/>
      <c r="H262" s="806"/>
      <c r="I262" s="806"/>
      <c r="J262" s="806"/>
      <c r="K262" s="806"/>
      <c r="L262" s="806"/>
      <c r="M262" s="807"/>
    </row>
    <row r="263" spans="1:13" s="136" customFormat="1" x14ac:dyDescent="0.25">
      <c r="A263" s="475"/>
      <c r="B263" s="476"/>
      <c r="C263" s="476"/>
      <c r="D263" s="476"/>
      <c r="E263" s="476"/>
      <c r="F263" s="476"/>
      <c r="G263" s="476"/>
      <c r="H263" s="476"/>
      <c r="I263" s="476"/>
      <c r="J263" s="476"/>
      <c r="K263" s="476"/>
      <c r="L263" s="476"/>
      <c r="M263" s="477"/>
    </row>
    <row r="264" spans="1:13" s="136" customFormat="1" x14ac:dyDescent="0.25">
      <c r="A264" s="612" t="s">
        <v>650</v>
      </c>
      <c r="B264" s="476"/>
      <c r="C264" s="476"/>
      <c r="D264" s="476"/>
      <c r="E264" s="476"/>
      <c r="F264" s="476"/>
      <c r="G264" s="476"/>
      <c r="H264" s="476"/>
      <c r="I264" s="476"/>
      <c r="J264" s="476"/>
      <c r="K264" s="476"/>
      <c r="L264" s="476"/>
      <c r="M264" s="477"/>
    </row>
    <row r="265" spans="1:13" s="136" customFormat="1" x14ac:dyDescent="0.25">
      <c r="A265" s="475"/>
      <c r="B265" s="476"/>
      <c r="C265" s="476"/>
      <c r="D265" s="476"/>
      <c r="E265" s="476"/>
      <c r="F265" s="476"/>
      <c r="G265" s="476"/>
      <c r="H265" s="476"/>
      <c r="I265" s="476"/>
      <c r="J265" s="476"/>
      <c r="K265" s="476"/>
      <c r="L265" s="476"/>
      <c r="M265" s="477"/>
    </row>
    <row r="266" spans="1:13" s="136" customFormat="1" ht="15" customHeight="1" x14ac:dyDescent="0.25">
      <c r="A266" s="805" t="s">
        <v>938</v>
      </c>
      <c r="B266" s="806"/>
      <c r="C266" s="806"/>
      <c r="D266" s="806"/>
      <c r="E266" s="806"/>
      <c r="F266" s="806"/>
      <c r="G266" s="806"/>
      <c r="H266" s="806"/>
      <c r="I266" s="806"/>
      <c r="J266" s="806"/>
      <c r="K266" s="806"/>
      <c r="L266" s="806"/>
      <c r="M266" s="807"/>
    </row>
    <row r="267" spans="1:13" x14ac:dyDescent="0.25">
      <c r="A267" s="475"/>
      <c r="B267" s="476"/>
      <c r="C267" s="476"/>
      <c r="D267" s="476"/>
      <c r="E267" s="476"/>
      <c r="F267" s="476"/>
      <c r="G267" s="476"/>
      <c r="H267" s="476"/>
      <c r="I267" s="476"/>
      <c r="J267" s="476"/>
      <c r="K267" s="476"/>
      <c r="L267" s="476"/>
      <c r="M267" s="477"/>
    </row>
    <row r="268" spans="1:13" ht="33.75" customHeight="1" x14ac:dyDescent="0.25">
      <c r="A268" s="805" t="s">
        <v>939</v>
      </c>
      <c r="B268" s="806"/>
      <c r="C268" s="806"/>
      <c r="D268" s="806"/>
      <c r="E268" s="806"/>
      <c r="F268" s="806"/>
      <c r="G268" s="806"/>
      <c r="H268" s="806"/>
      <c r="I268" s="806"/>
      <c r="J268" s="806"/>
      <c r="K268" s="806"/>
      <c r="L268" s="806"/>
      <c r="M268" s="807"/>
    </row>
    <row r="269" spans="1:13" x14ac:dyDescent="0.25">
      <c r="A269" s="475"/>
      <c r="B269" s="476"/>
      <c r="C269" s="476"/>
      <c r="D269" s="476"/>
      <c r="E269" s="476"/>
      <c r="F269" s="476"/>
      <c r="G269" s="476"/>
      <c r="H269" s="476"/>
      <c r="I269" s="476"/>
      <c r="J269" s="476"/>
      <c r="K269" s="476"/>
      <c r="L269" s="476"/>
      <c r="M269" s="477"/>
    </row>
    <row r="270" spans="1:13" ht="48" customHeight="1" x14ac:dyDescent="0.25">
      <c r="A270" s="805" t="s">
        <v>940</v>
      </c>
      <c r="B270" s="806"/>
      <c r="C270" s="806"/>
      <c r="D270" s="806"/>
      <c r="E270" s="806"/>
      <c r="F270" s="806"/>
      <c r="G270" s="806"/>
      <c r="H270" s="806"/>
      <c r="I270" s="806"/>
      <c r="J270" s="806"/>
      <c r="K270" s="806"/>
      <c r="L270" s="806"/>
      <c r="M270" s="807"/>
    </row>
    <row r="271" spans="1:13" x14ac:dyDescent="0.25">
      <c r="A271" s="475"/>
      <c r="B271" s="476"/>
      <c r="C271" s="476"/>
      <c r="D271" s="476"/>
      <c r="E271" s="476"/>
      <c r="F271" s="476"/>
      <c r="G271" s="476"/>
      <c r="H271" s="476"/>
      <c r="I271" s="476"/>
      <c r="J271" s="476"/>
      <c r="K271" s="476"/>
      <c r="L271" s="476"/>
      <c r="M271" s="477"/>
    </row>
    <row r="272" spans="1:13" ht="33" customHeight="1" x14ac:dyDescent="0.25">
      <c r="A272" s="805" t="s">
        <v>941</v>
      </c>
      <c r="B272" s="806"/>
      <c r="C272" s="806"/>
      <c r="D272" s="806"/>
      <c r="E272" s="806"/>
      <c r="F272" s="806"/>
      <c r="G272" s="806"/>
      <c r="H272" s="806"/>
      <c r="I272" s="806"/>
      <c r="J272" s="806"/>
      <c r="K272" s="806"/>
      <c r="L272" s="806"/>
      <c r="M272" s="807"/>
    </row>
    <row r="273" spans="1:13" x14ac:dyDescent="0.25">
      <c r="A273" s="591"/>
      <c r="B273" s="592"/>
      <c r="C273" s="592"/>
      <c r="D273" s="592"/>
      <c r="E273" s="592"/>
      <c r="F273" s="592"/>
      <c r="G273" s="592"/>
      <c r="H273" s="592"/>
      <c r="I273" s="592"/>
      <c r="J273" s="592"/>
      <c r="K273" s="592"/>
      <c r="L273" s="592"/>
      <c r="M273" s="593"/>
    </row>
    <row r="274" spans="1:13" ht="90" customHeight="1" x14ac:dyDescent="0.25">
      <c r="A274" s="840" t="s">
        <v>1322</v>
      </c>
      <c r="B274" s="841"/>
      <c r="C274" s="841"/>
      <c r="D274" s="841"/>
      <c r="E274" s="841"/>
      <c r="F274" s="841"/>
      <c r="G274" s="841"/>
      <c r="H274" s="841"/>
      <c r="I274" s="841"/>
      <c r="J274" s="841"/>
      <c r="K274" s="841"/>
      <c r="L274" s="841"/>
      <c r="M274" s="842"/>
    </row>
    <row r="275" spans="1:13" x14ac:dyDescent="0.25">
      <c r="A275" s="475"/>
      <c r="B275" s="476"/>
      <c r="C275" s="476"/>
      <c r="D275" s="476"/>
      <c r="E275" s="476"/>
      <c r="F275" s="476"/>
      <c r="G275" s="476"/>
      <c r="H275" s="476"/>
      <c r="I275" s="476"/>
      <c r="J275" s="476"/>
      <c r="K275" s="476"/>
      <c r="L275" s="476"/>
      <c r="M275" s="477"/>
    </row>
    <row r="276" spans="1:13" x14ac:dyDescent="0.25">
      <c r="A276" s="834" t="s">
        <v>535</v>
      </c>
      <c r="B276" s="835"/>
      <c r="C276" s="835"/>
      <c r="D276" s="835"/>
      <c r="E276" s="835"/>
      <c r="F276" s="835"/>
      <c r="G276" s="835"/>
      <c r="H276" s="835"/>
      <c r="I276" s="835"/>
      <c r="J276" s="835"/>
      <c r="K276" s="835"/>
      <c r="L276" s="835"/>
      <c r="M276" s="836"/>
    </row>
    <row r="277" spans="1:13" x14ac:dyDescent="0.25">
      <c r="A277" s="612"/>
      <c r="B277" s="613"/>
      <c r="C277" s="613"/>
      <c r="D277" s="613"/>
      <c r="E277" s="613"/>
      <c r="F277" s="613"/>
      <c r="G277" s="613"/>
      <c r="H277" s="613"/>
      <c r="I277" s="613"/>
      <c r="J277" s="613"/>
      <c r="K277" s="613"/>
      <c r="L277" s="613"/>
      <c r="M277" s="614"/>
    </row>
    <row r="278" spans="1:13" ht="30.75" customHeight="1" x14ac:dyDescent="0.25">
      <c r="A278" s="805" t="s">
        <v>1229</v>
      </c>
      <c r="B278" s="806"/>
      <c r="C278" s="806"/>
      <c r="D278" s="806"/>
      <c r="E278" s="806"/>
      <c r="F278" s="806"/>
      <c r="G278" s="806"/>
      <c r="H278" s="806"/>
      <c r="I278" s="806"/>
      <c r="J278" s="806"/>
      <c r="K278" s="806"/>
      <c r="L278" s="806"/>
      <c r="M278" s="807"/>
    </row>
    <row r="279" spans="1:13" ht="12.75" customHeight="1" x14ac:dyDescent="0.25">
      <c r="A279" s="837"/>
      <c r="B279" s="838"/>
      <c r="C279" s="838"/>
      <c r="D279" s="838"/>
      <c r="E279" s="838"/>
      <c r="F279" s="838"/>
      <c r="G279" s="838"/>
      <c r="H279" s="838"/>
      <c r="I279" s="838"/>
      <c r="J279" s="838"/>
      <c r="K279" s="838"/>
      <c r="L279" s="838"/>
      <c r="M279" s="839"/>
    </row>
    <row r="280" spans="1:13" x14ac:dyDescent="0.25">
      <c r="A280" s="837" t="s">
        <v>536</v>
      </c>
      <c r="B280" s="838"/>
      <c r="C280" s="838"/>
      <c r="D280" s="838"/>
      <c r="E280" s="838"/>
      <c r="F280" s="838"/>
      <c r="G280" s="838"/>
      <c r="H280" s="838"/>
      <c r="I280" s="838"/>
      <c r="J280" s="838"/>
      <c r="K280" s="838"/>
      <c r="L280" s="838"/>
      <c r="M280" s="839"/>
    </row>
    <row r="281" spans="1:13" x14ac:dyDescent="0.25">
      <c r="A281" s="837"/>
      <c r="B281" s="838"/>
      <c r="C281" s="838"/>
      <c r="D281" s="838"/>
      <c r="E281" s="838"/>
      <c r="F281" s="838"/>
      <c r="G281" s="838"/>
      <c r="H281" s="838"/>
      <c r="I281" s="838"/>
      <c r="J281" s="838"/>
      <c r="K281" s="838"/>
      <c r="L281" s="838"/>
      <c r="M281" s="839"/>
    </row>
    <row r="282" spans="1:13" x14ac:dyDescent="0.25">
      <c r="A282" s="612"/>
      <c r="B282" s="613"/>
      <c r="C282" s="613"/>
      <c r="D282" s="613"/>
      <c r="E282" s="833" t="s">
        <v>560</v>
      </c>
      <c r="F282" s="833"/>
      <c r="G282" s="833"/>
      <c r="H282" s="613"/>
      <c r="I282" s="833" t="s">
        <v>561</v>
      </c>
      <c r="J282" s="833"/>
      <c r="K282" s="833"/>
      <c r="L282" s="613"/>
      <c r="M282" s="614"/>
    </row>
    <row r="283" spans="1:13" ht="28.5" x14ac:dyDescent="0.2">
      <c r="A283" s="287"/>
      <c r="B283" s="288"/>
      <c r="C283" s="288"/>
      <c r="D283" s="288"/>
      <c r="E283" s="486" t="s">
        <v>1123</v>
      </c>
      <c r="F283" s="288"/>
      <c r="G283" s="486" t="s">
        <v>1124</v>
      </c>
      <c r="H283" s="288"/>
      <c r="I283" s="486" t="s">
        <v>1125</v>
      </c>
      <c r="J283" s="288"/>
      <c r="K283" s="486" t="s">
        <v>1126</v>
      </c>
      <c r="L283" s="288"/>
      <c r="M283" s="289"/>
    </row>
    <row r="284" spans="1:13" x14ac:dyDescent="0.2">
      <c r="A284" s="694" t="s">
        <v>143</v>
      </c>
      <c r="B284" s="288"/>
      <c r="C284" s="288"/>
      <c r="D284" s="288"/>
      <c r="E284" s="291">
        <v>110272029.59459186</v>
      </c>
      <c r="F284" s="291"/>
      <c r="G284" s="291">
        <v>112620222.42338774</v>
      </c>
      <c r="H284" s="291"/>
      <c r="I284" s="291">
        <v>722753758131.2417</v>
      </c>
      <c r="J284" s="291"/>
      <c r="K284" s="291">
        <v>725536637524.8634</v>
      </c>
      <c r="L284" s="291"/>
      <c r="M284" s="289"/>
    </row>
    <row r="285" spans="1:13" s="136" customFormat="1" x14ac:dyDescent="0.2">
      <c r="A285" s="694" t="s">
        <v>144</v>
      </c>
      <c r="B285" s="288"/>
      <c r="C285" s="288"/>
      <c r="D285" s="288"/>
      <c r="E285" s="291">
        <v>24962979.359056938</v>
      </c>
      <c r="F285" s="291"/>
      <c r="G285" s="291">
        <v>26902766.546342723</v>
      </c>
      <c r="H285" s="291"/>
      <c r="I285" s="291">
        <v>163614356353.47974</v>
      </c>
      <c r="J285" s="291"/>
      <c r="K285" s="291">
        <v>173316500004.50012</v>
      </c>
      <c r="L285" s="291"/>
      <c r="M285" s="289"/>
    </row>
    <row r="286" spans="1:13" s="136" customFormat="1" x14ac:dyDescent="0.25">
      <c r="A286" s="695" t="s">
        <v>1</v>
      </c>
      <c r="B286" s="332"/>
      <c r="C286" s="332"/>
      <c r="D286" s="332"/>
      <c r="E286" s="292">
        <v>11831.679299633217</v>
      </c>
      <c r="F286" s="292"/>
      <c r="G286" s="292">
        <v>124538.30710317542</v>
      </c>
      <c r="H286" s="292"/>
      <c r="I286" s="292">
        <v>77548139</v>
      </c>
      <c r="J286" s="292"/>
      <c r="K286" s="292">
        <v>802316872</v>
      </c>
      <c r="L286" s="292"/>
      <c r="M286" s="333"/>
    </row>
    <row r="287" spans="1:13" s="136" customFormat="1" x14ac:dyDescent="0.25">
      <c r="A287" s="695" t="s">
        <v>537</v>
      </c>
      <c r="B287" s="332"/>
      <c r="C287" s="332"/>
      <c r="D287" s="332"/>
      <c r="E287" s="292">
        <v>3500885.3883264069</v>
      </c>
      <c r="F287" s="292"/>
      <c r="G287" s="292">
        <v>833999.26299956685</v>
      </c>
      <c r="H287" s="292"/>
      <c r="I287" s="292">
        <v>22945783083</v>
      </c>
      <c r="J287" s="292"/>
      <c r="K287" s="292">
        <v>5372898472</v>
      </c>
      <c r="L287" s="292"/>
      <c r="M287" s="333"/>
    </row>
    <row r="288" spans="1:13" s="136" customFormat="1" x14ac:dyDescent="0.25">
      <c r="A288" s="695" t="s">
        <v>538</v>
      </c>
      <c r="B288" s="332"/>
      <c r="C288" s="332"/>
      <c r="D288" s="332"/>
      <c r="E288" s="292">
        <v>4534506.9304332435</v>
      </c>
      <c r="F288" s="292"/>
      <c r="G288" s="292">
        <v>4480189.0730527621</v>
      </c>
      <c r="H288" s="292"/>
      <c r="I288" s="292">
        <v>29720428084</v>
      </c>
      <c r="J288" s="292"/>
      <c r="K288" s="292">
        <v>28862856471</v>
      </c>
      <c r="L288" s="292"/>
      <c r="M288" s="333"/>
    </row>
    <row r="289" spans="1:13" s="136" customFormat="1" x14ac:dyDescent="0.25">
      <c r="A289" s="695" t="s">
        <v>539</v>
      </c>
      <c r="B289" s="332"/>
      <c r="C289" s="332"/>
      <c r="D289" s="332"/>
      <c r="E289" s="292">
        <v>4497865.4033700116</v>
      </c>
      <c r="F289" s="292"/>
      <c r="G289" s="292">
        <v>5206288.976348619</v>
      </c>
      <c r="H289" s="292"/>
      <c r="I289" s="292">
        <v>29480269256</v>
      </c>
      <c r="J289" s="292"/>
      <c r="K289" s="292">
        <v>33540631661</v>
      </c>
      <c r="L289" s="292"/>
      <c r="M289" s="333"/>
    </row>
    <row r="290" spans="1:13" s="136" customFormat="1" x14ac:dyDescent="0.25">
      <c r="A290" s="695" t="s">
        <v>540</v>
      </c>
      <c r="B290" s="332"/>
      <c r="C290" s="332"/>
      <c r="D290" s="332"/>
      <c r="E290" s="292">
        <v>279950.47000000003</v>
      </c>
      <c r="F290" s="292"/>
      <c r="G290" s="292">
        <v>845801.67</v>
      </c>
      <c r="H290" s="292"/>
      <c r="I290" s="292">
        <v>1834873766.5115995</v>
      </c>
      <c r="J290" s="292"/>
      <c r="K290" s="292">
        <v>5448933472.6910992</v>
      </c>
      <c r="L290" s="292"/>
      <c r="M290" s="333"/>
    </row>
    <row r="291" spans="1:13" s="136" customFormat="1" x14ac:dyDescent="0.25">
      <c r="A291" s="695" t="s">
        <v>541</v>
      </c>
      <c r="B291" s="332"/>
      <c r="C291" s="332"/>
      <c r="D291" s="332"/>
      <c r="E291" s="292">
        <v>12130265.113020517</v>
      </c>
      <c r="F291" s="292"/>
      <c r="G291" s="292">
        <v>15398631.094000001</v>
      </c>
      <c r="H291" s="292"/>
      <c r="I291" s="292">
        <v>79505154024.968124</v>
      </c>
      <c r="J291" s="292"/>
      <c r="K291" s="292">
        <v>99203063055.809021</v>
      </c>
      <c r="L291" s="292"/>
      <c r="M291" s="333"/>
    </row>
    <row r="292" spans="1:13" s="136" customFormat="1" x14ac:dyDescent="0.25">
      <c r="A292" s="695" t="s">
        <v>542</v>
      </c>
      <c r="B292" s="332"/>
      <c r="C292" s="332"/>
      <c r="D292" s="332"/>
      <c r="E292" s="292">
        <v>7674.374607126947</v>
      </c>
      <c r="F292" s="292"/>
      <c r="G292" s="292">
        <v>13318.162838600321</v>
      </c>
      <c r="H292" s="292"/>
      <c r="I292" s="292">
        <v>50300000</v>
      </c>
      <c r="J292" s="292"/>
      <c r="K292" s="292">
        <v>85800000</v>
      </c>
      <c r="L292" s="292"/>
      <c r="M292" s="333"/>
    </row>
    <row r="293" spans="1:13" s="136" customFormat="1" x14ac:dyDescent="0.2">
      <c r="A293" s="694" t="s">
        <v>165</v>
      </c>
      <c r="B293" s="288"/>
      <c r="C293" s="288"/>
      <c r="D293" s="288"/>
      <c r="E293" s="291">
        <v>85309050.235534921</v>
      </c>
      <c r="F293" s="291"/>
      <c r="G293" s="291">
        <v>85717455.877045006</v>
      </c>
      <c r="H293" s="291"/>
      <c r="I293" s="291">
        <v>559139401777.76196</v>
      </c>
      <c r="J293" s="291"/>
      <c r="K293" s="291">
        <v>552220137520.36328</v>
      </c>
      <c r="L293" s="291"/>
      <c r="M293" s="289"/>
    </row>
    <row r="294" spans="1:13" s="136" customFormat="1" x14ac:dyDescent="0.25">
      <c r="A294" s="255" t="s">
        <v>537</v>
      </c>
      <c r="B294" s="332"/>
      <c r="C294" s="332"/>
      <c r="D294" s="332"/>
      <c r="E294" s="292">
        <v>0</v>
      </c>
      <c r="F294" s="292"/>
      <c r="G294" s="292">
        <v>0</v>
      </c>
      <c r="H294" s="292"/>
      <c r="I294" s="292">
        <v>0</v>
      </c>
      <c r="J294" s="292"/>
      <c r="K294" s="292">
        <v>0</v>
      </c>
      <c r="L294" s="292"/>
      <c r="M294" s="333"/>
    </row>
    <row r="295" spans="1:13" s="136" customFormat="1" x14ac:dyDescent="0.25">
      <c r="A295" s="255" t="s">
        <v>539</v>
      </c>
      <c r="B295" s="332"/>
      <c r="C295" s="332"/>
      <c r="D295" s="332"/>
      <c r="E295" s="292">
        <v>151175.13243254792</v>
      </c>
      <c r="F295" s="292"/>
      <c r="G295" s="292">
        <v>131288.57990820092</v>
      </c>
      <c r="H295" s="292"/>
      <c r="I295" s="292">
        <v>990844147</v>
      </c>
      <c r="J295" s="292"/>
      <c r="K295" s="292">
        <v>845804357</v>
      </c>
      <c r="L295" s="292"/>
      <c r="M295" s="333"/>
    </row>
    <row r="296" spans="1:13" s="136" customFormat="1" x14ac:dyDescent="0.25">
      <c r="A296" s="255" t="s">
        <v>543</v>
      </c>
      <c r="B296" s="332"/>
      <c r="C296" s="332"/>
      <c r="D296" s="332"/>
      <c r="E296" s="292">
        <v>67505819.220147535</v>
      </c>
      <c r="F296" s="292"/>
      <c r="G296" s="292">
        <v>67881667.447267532</v>
      </c>
      <c r="H296" s="292"/>
      <c r="I296" s="292">
        <v>442452040798.22858</v>
      </c>
      <c r="J296" s="292"/>
      <c r="K296" s="292">
        <v>437316102645.55505</v>
      </c>
      <c r="L296" s="292"/>
      <c r="M296" s="333"/>
    </row>
    <row r="297" spans="1:13" s="136" customFormat="1" x14ac:dyDescent="0.25">
      <c r="A297" s="255" t="s">
        <v>544</v>
      </c>
      <c r="B297" s="332"/>
      <c r="C297" s="332"/>
      <c r="D297" s="332"/>
      <c r="E297" s="292">
        <v>6156391.751935075</v>
      </c>
      <c r="F297" s="292"/>
      <c r="G297" s="292">
        <v>6210014.1668667616</v>
      </c>
      <c r="H297" s="292"/>
      <c r="I297" s="292">
        <v>40350715331.873024</v>
      </c>
      <c r="J297" s="292"/>
      <c r="K297" s="292">
        <v>40006960567.630745</v>
      </c>
      <c r="L297" s="292"/>
      <c r="M297" s="333"/>
    </row>
    <row r="298" spans="1:13" s="136" customFormat="1" x14ac:dyDescent="0.25">
      <c r="A298" s="255" t="s">
        <v>542</v>
      </c>
      <c r="B298" s="332"/>
      <c r="C298" s="332"/>
      <c r="D298" s="332"/>
      <c r="E298" s="292">
        <v>54704.695109760345</v>
      </c>
      <c r="F298" s="292"/>
      <c r="G298" s="292">
        <v>51269.429693915095</v>
      </c>
      <c r="H298" s="292"/>
      <c r="I298" s="292">
        <v>358549889.06400001</v>
      </c>
      <c r="J298" s="292"/>
      <c r="K298" s="292">
        <v>330294585</v>
      </c>
      <c r="L298" s="292"/>
      <c r="M298" s="333"/>
    </row>
    <row r="299" spans="1:13" s="136" customFormat="1" x14ac:dyDescent="0.25">
      <c r="A299" s="255" t="s">
        <v>545</v>
      </c>
      <c r="B299" s="332"/>
      <c r="C299" s="332"/>
      <c r="D299" s="332"/>
      <c r="E299" s="292">
        <v>15551.717994024701</v>
      </c>
      <c r="F299" s="292"/>
      <c r="G299" s="292">
        <v>17808.535306149613</v>
      </c>
      <c r="H299" s="292"/>
      <c r="I299" s="292">
        <v>101930314.21387619</v>
      </c>
      <c r="J299" s="292"/>
      <c r="K299" s="292">
        <v>114728461.25886685</v>
      </c>
      <c r="L299" s="292"/>
      <c r="M299" s="333"/>
    </row>
    <row r="300" spans="1:13" s="136" customFormat="1" x14ac:dyDescent="0.25">
      <c r="A300" s="255" t="s">
        <v>546</v>
      </c>
      <c r="B300" s="332"/>
      <c r="C300" s="332"/>
      <c r="D300" s="332"/>
      <c r="E300" s="292">
        <v>0</v>
      </c>
      <c r="F300" s="292"/>
      <c r="G300" s="292">
        <v>0</v>
      </c>
      <c r="H300" s="292"/>
      <c r="I300" s="292">
        <v>0</v>
      </c>
      <c r="J300" s="292"/>
      <c r="K300" s="292">
        <v>0</v>
      </c>
      <c r="L300" s="292"/>
      <c r="M300" s="333"/>
    </row>
    <row r="301" spans="1:13" x14ac:dyDescent="0.25">
      <c r="A301" s="255" t="s">
        <v>547</v>
      </c>
      <c r="B301" s="332"/>
      <c r="C301" s="332"/>
      <c r="D301" s="332"/>
      <c r="E301" s="292">
        <v>314291.01798861026</v>
      </c>
      <c r="F301" s="292"/>
      <c r="G301" s="292">
        <v>314291.01798861026</v>
      </c>
      <c r="H301" s="292"/>
      <c r="I301" s="292">
        <v>2059951333.3823886</v>
      </c>
      <c r="J301" s="292"/>
      <c r="K301" s="292">
        <v>2024766453.9185636</v>
      </c>
      <c r="L301" s="292"/>
      <c r="M301" s="333"/>
    </row>
    <row r="302" spans="1:13" x14ac:dyDescent="0.25">
      <c r="A302" s="255" t="s">
        <v>548</v>
      </c>
      <c r="B302" s="332"/>
      <c r="C302" s="332"/>
      <c r="D302" s="332"/>
      <c r="E302" s="292">
        <v>11111116.699927377</v>
      </c>
      <c r="F302" s="292"/>
      <c r="G302" s="292">
        <v>11111116.700013814</v>
      </c>
      <c r="H302" s="292"/>
      <c r="I302" s="292">
        <v>72825369964</v>
      </c>
      <c r="J302" s="292"/>
      <c r="K302" s="292">
        <v>71581480450</v>
      </c>
      <c r="L302" s="292"/>
      <c r="M302" s="333"/>
    </row>
    <row r="303" spans="1:13" x14ac:dyDescent="0.25">
      <c r="A303" s="255"/>
      <c r="B303" s="288"/>
      <c r="C303" s="288"/>
      <c r="D303" s="288"/>
      <c r="E303" s="291"/>
      <c r="F303" s="291"/>
      <c r="G303" s="291"/>
      <c r="H303" s="291"/>
      <c r="I303" s="291"/>
      <c r="J303" s="291"/>
      <c r="K303" s="291"/>
      <c r="L303" s="291"/>
      <c r="M303" s="289"/>
    </row>
    <row r="304" spans="1:13" x14ac:dyDescent="0.2">
      <c r="A304" s="694" t="s">
        <v>549</v>
      </c>
      <c r="B304" s="288"/>
      <c r="C304" s="288"/>
      <c r="D304" s="288"/>
      <c r="E304" s="291">
        <v>110272029.59459186</v>
      </c>
      <c r="F304" s="291"/>
      <c r="G304" s="291">
        <v>112620222.42338774</v>
      </c>
      <c r="H304" s="291"/>
      <c r="I304" s="291">
        <v>722753758131.2417</v>
      </c>
      <c r="J304" s="291"/>
      <c r="K304" s="291">
        <v>725536637524.86328</v>
      </c>
      <c r="L304" s="291"/>
      <c r="M304" s="289"/>
    </row>
    <row r="305" spans="1:13" x14ac:dyDescent="0.2">
      <c r="A305" s="694" t="s">
        <v>245</v>
      </c>
      <c r="B305" s="288"/>
      <c r="C305" s="288"/>
      <c r="D305" s="288"/>
      <c r="E305" s="291">
        <v>56486066.584811091</v>
      </c>
      <c r="F305" s="291"/>
      <c r="G305" s="291">
        <v>57097720.725780204</v>
      </c>
      <c r="H305" s="291"/>
      <c r="I305" s="291">
        <v>376839816370.61328</v>
      </c>
      <c r="J305" s="291"/>
      <c r="K305" s="291">
        <v>373825888581.72668</v>
      </c>
      <c r="L305" s="291"/>
      <c r="M305" s="289"/>
    </row>
    <row r="306" spans="1:13" x14ac:dyDescent="0.2">
      <c r="A306" s="694" t="s">
        <v>170</v>
      </c>
      <c r="B306" s="288"/>
      <c r="C306" s="288"/>
      <c r="D306" s="288"/>
      <c r="E306" s="291">
        <v>29197328.872991487</v>
      </c>
      <c r="F306" s="291"/>
      <c r="G306" s="291">
        <v>30314975.43065773</v>
      </c>
      <c r="H306" s="291"/>
      <c r="I306" s="291">
        <v>191883447749.84961</v>
      </c>
      <c r="J306" s="291"/>
      <c r="K306" s="291">
        <v>195954485435</v>
      </c>
      <c r="L306" s="291"/>
      <c r="M306" s="289"/>
    </row>
    <row r="307" spans="1:13" x14ac:dyDescent="0.2">
      <c r="A307" s="694" t="s">
        <v>192</v>
      </c>
      <c r="B307" s="288"/>
      <c r="C307" s="288"/>
      <c r="D307" s="288"/>
      <c r="E307" s="291">
        <v>27288737.711819604</v>
      </c>
      <c r="F307" s="291"/>
      <c r="G307" s="291">
        <v>26782745.295122474</v>
      </c>
      <c r="H307" s="291"/>
      <c r="I307" s="291">
        <v>184956368620.76364</v>
      </c>
      <c r="J307" s="291"/>
      <c r="K307" s="291">
        <v>177871403146.72668</v>
      </c>
      <c r="L307" s="291"/>
      <c r="M307" s="289"/>
    </row>
    <row r="308" spans="1:13" x14ac:dyDescent="0.25">
      <c r="A308" s="695" t="s">
        <v>550</v>
      </c>
      <c r="B308" s="332"/>
      <c r="C308" s="332"/>
      <c r="D308" s="332"/>
      <c r="E308" s="292">
        <v>3303717.3500579316</v>
      </c>
      <c r="F308" s="292"/>
      <c r="G308" s="292">
        <v>3814756.7150746724</v>
      </c>
      <c r="H308" s="292"/>
      <c r="I308" s="292">
        <v>21711227537</v>
      </c>
      <c r="J308" s="292"/>
      <c r="K308" s="292">
        <v>24658396668.406929</v>
      </c>
      <c r="L308" s="292"/>
      <c r="M308" s="333"/>
    </row>
    <row r="309" spans="1:13" x14ac:dyDescent="0.25">
      <c r="A309" s="695" t="s">
        <v>551</v>
      </c>
      <c r="B309" s="332"/>
      <c r="C309" s="332"/>
      <c r="D309" s="332"/>
      <c r="E309" s="292">
        <v>23985020.361761671</v>
      </c>
      <c r="F309" s="292"/>
      <c r="G309" s="292">
        <v>22967988.580047801</v>
      </c>
      <c r="H309" s="292"/>
      <c r="I309" s="292">
        <v>157623077862</v>
      </c>
      <c r="J309" s="292"/>
      <c r="K309" s="292">
        <v>148463929782</v>
      </c>
      <c r="L309" s="292"/>
      <c r="M309" s="333"/>
    </row>
    <row r="310" spans="1:13" x14ac:dyDescent="0.25">
      <c r="A310" s="695" t="s">
        <v>205</v>
      </c>
      <c r="B310" s="332"/>
      <c r="C310" s="332"/>
      <c r="D310" s="332"/>
      <c r="E310" s="292">
        <v>0</v>
      </c>
      <c r="F310" s="292"/>
      <c r="G310" s="292">
        <v>0</v>
      </c>
      <c r="H310" s="292"/>
      <c r="I310" s="292">
        <v>5622063221.7636356</v>
      </c>
      <c r="J310" s="292"/>
      <c r="K310" s="292">
        <v>4749076696.3197498</v>
      </c>
      <c r="L310" s="292"/>
      <c r="M310" s="333"/>
    </row>
    <row r="311" spans="1:13" x14ac:dyDescent="0.25">
      <c r="A311" s="695"/>
      <c r="B311" s="288"/>
      <c r="C311" s="288"/>
      <c r="D311" s="288"/>
      <c r="E311" s="291"/>
      <c r="F311" s="291"/>
      <c r="G311" s="291"/>
      <c r="H311" s="291"/>
      <c r="I311" s="291"/>
      <c r="J311" s="291"/>
      <c r="K311" s="291"/>
      <c r="L311" s="291"/>
      <c r="M311" s="289"/>
    </row>
    <row r="312" spans="1:13" x14ac:dyDescent="0.2">
      <c r="A312" s="694" t="s">
        <v>196</v>
      </c>
      <c r="B312" s="288"/>
      <c r="C312" s="288"/>
      <c r="D312" s="288"/>
      <c r="E312" s="291">
        <v>53785963.009780765</v>
      </c>
      <c r="F312" s="291"/>
      <c r="G312" s="291">
        <v>55522501.697607532</v>
      </c>
      <c r="H312" s="291"/>
      <c r="I312" s="291">
        <v>345913941760.62836</v>
      </c>
      <c r="J312" s="291"/>
      <c r="K312" s="291">
        <v>351710748943.13666</v>
      </c>
      <c r="L312" s="291"/>
      <c r="M312" s="289"/>
    </row>
    <row r="313" spans="1:13" x14ac:dyDescent="0.25">
      <c r="A313" s="695" t="s">
        <v>552</v>
      </c>
      <c r="B313" s="332"/>
      <c r="C313" s="332"/>
      <c r="D313" s="332"/>
      <c r="E313" s="292">
        <v>13868081.994060507</v>
      </c>
      <c r="F313" s="292"/>
      <c r="G313" s="292">
        <v>13868081.994060507</v>
      </c>
      <c r="H313" s="292"/>
      <c r="I313" s="292">
        <v>234922000000</v>
      </c>
      <c r="J313" s="292"/>
      <c r="K313" s="292">
        <v>234922000000</v>
      </c>
      <c r="L313" s="292"/>
      <c r="M313" s="333"/>
    </row>
    <row r="314" spans="1:13" x14ac:dyDescent="0.25">
      <c r="A314" s="695" t="s">
        <v>553</v>
      </c>
      <c r="B314" s="332"/>
      <c r="C314" s="332"/>
      <c r="D314" s="332"/>
      <c r="E314" s="292">
        <v>202559.97886280922</v>
      </c>
      <c r="F314" s="292"/>
      <c r="G314" s="292">
        <v>202559.97886280908</v>
      </c>
      <c r="H314" s="292"/>
      <c r="I314" s="292">
        <v>1221128306</v>
      </c>
      <c r="J314" s="292"/>
      <c r="K314" s="292">
        <v>1221128306</v>
      </c>
      <c r="L314" s="292"/>
      <c r="M314" s="333"/>
    </row>
    <row r="315" spans="1:13" x14ac:dyDescent="0.25">
      <c r="A315" s="695" t="s">
        <v>554</v>
      </c>
      <c r="B315" s="332"/>
      <c r="C315" s="332"/>
      <c r="D315" s="332"/>
      <c r="E315" s="292">
        <v>0</v>
      </c>
      <c r="F315" s="292"/>
      <c r="G315" s="292">
        <v>0</v>
      </c>
      <c r="H315" s="292"/>
      <c r="I315" s="292">
        <v>312496204</v>
      </c>
      <c r="J315" s="292"/>
      <c r="K315" s="292">
        <v>312496204</v>
      </c>
      <c r="L315" s="292"/>
      <c r="M315" s="333"/>
    </row>
    <row r="316" spans="1:13" x14ac:dyDescent="0.25">
      <c r="A316" s="695" t="s">
        <v>555</v>
      </c>
      <c r="B316" s="332"/>
      <c r="C316" s="332"/>
      <c r="D316" s="332"/>
      <c r="E316" s="292">
        <v>0</v>
      </c>
      <c r="F316" s="292"/>
      <c r="G316" s="292">
        <v>0</v>
      </c>
      <c r="H316" s="292"/>
      <c r="I316" s="292">
        <v>0</v>
      </c>
      <c r="J316" s="292"/>
      <c r="K316" s="292">
        <v>0</v>
      </c>
      <c r="L316" s="292"/>
      <c r="M316" s="333"/>
    </row>
    <row r="317" spans="1:13" x14ac:dyDescent="0.25">
      <c r="A317" s="695" t="s">
        <v>556</v>
      </c>
      <c r="B317" s="332"/>
      <c r="C317" s="332"/>
      <c r="D317" s="332"/>
      <c r="E317" s="292">
        <v>40213577.808695696</v>
      </c>
      <c r="F317" s="292"/>
      <c r="G317" s="292">
        <v>40213577.808695696</v>
      </c>
      <c r="H317" s="292"/>
      <c r="I317" s="292">
        <v>68953521572</v>
      </c>
      <c r="J317" s="292"/>
      <c r="K317" s="292">
        <v>68953521572</v>
      </c>
      <c r="L317" s="292"/>
      <c r="M317" s="333"/>
    </row>
    <row r="318" spans="1:13" x14ac:dyDescent="0.25">
      <c r="A318" s="695" t="s">
        <v>557</v>
      </c>
      <c r="B318" s="332"/>
      <c r="C318" s="332"/>
      <c r="D318" s="332"/>
      <c r="E318" s="292">
        <v>1238281.9159885198</v>
      </c>
      <c r="F318" s="292"/>
      <c r="G318" s="292">
        <v>3487682.9580862597</v>
      </c>
      <c r="H318" s="292"/>
      <c r="I318" s="292">
        <v>-22748368863</v>
      </c>
      <c r="J318" s="292"/>
      <c r="K318" s="292">
        <v>-8831792766.234108</v>
      </c>
      <c r="L318" s="292"/>
      <c r="M318" s="333"/>
    </row>
    <row r="319" spans="1:13" x14ac:dyDescent="0.25">
      <c r="A319" s="695" t="s">
        <v>206</v>
      </c>
      <c r="B319" s="332"/>
      <c r="C319" s="332"/>
      <c r="D319" s="332"/>
      <c r="E319" s="292">
        <v>0</v>
      </c>
      <c r="F319" s="292"/>
      <c r="G319" s="292">
        <v>0</v>
      </c>
      <c r="H319" s="292"/>
      <c r="I319" s="292">
        <v>-3446095369.5745168</v>
      </c>
      <c r="J319" s="292"/>
      <c r="K319" s="292">
        <v>-3446095369.5745168</v>
      </c>
      <c r="L319" s="292"/>
      <c r="M319" s="333"/>
    </row>
    <row r="320" spans="1:13" x14ac:dyDescent="0.25">
      <c r="A320" s="695" t="s">
        <v>558</v>
      </c>
      <c r="B320" s="332"/>
      <c r="C320" s="332"/>
      <c r="D320" s="332"/>
      <c r="E320" s="292">
        <v>0</v>
      </c>
      <c r="F320" s="292"/>
      <c r="G320" s="292">
        <v>0</v>
      </c>
      <c r="H320" s="292"/>
      <c r="I320" s="292">
        <v>77353845569.768845</v>
      </c>
      <c r="J320" s="292"/>
      <c r="K320" s="292">
        <v>72496067093.633316</v>
      </c>
      <c r="L320" s="292"/>
      <c r="M320" s="333"/>
    </row>
    <row r="321" spans="1:13" x14ac:dyDescent="0.2">
      <c r="A321" s="694" t="s">
        <v>559</v>
      </c>
      <c r="B321" s="288"/>
      <c r="C321" s="288"/>
      <c r="D321" s="288"/>
      <c r="E321" s="291">
        <v>-1736538.6878267676</v>
      </c>
      <c r="F321" s="291"/>
      <c r="G321" s="291">
        <v>-2249401.0420977399</v>
      </c>
      <c r="H321" s="291"/>
      <c r="I321" s="291">
        <v>-10654585658.566</v>
      </c>
      <c r="J321" s="291"/>
      <c r="K321" s="291">
        <v>-13916576096.687977</v>
      </c>
      <c r="L321" s="291"/>
      <c r="M321" s="289"/>
    </row>
    <row r="322" spans="1:13" x14ac:dyDescent="0.25">
      <c r="A322" s="287"/>
      <c r="B322" s="288"/>
      <c r="C322" s="288"/>
      <c r="D322" s="288"/>
      <c r="E322" s="288"/>
      <c r="F322" s="288"/>
      <c r="G322" s="288"/>
      <c r="H322" s="288"/>
      <c r="I322" s="288"/>
      <c r="J322" s="288"/>
      <c r="K322" s="288"/>
      <c r="L322" s="288"/>
      <c r="M322" s="289"/>
    </row>
    <row r="323" spans="1:13" x14ac:dyDescent="0.25">
      <c r="A323" s="287" t="s">
        <v>562</v>
      </c>
      <c r="B323" s="288"/>
      <c r="C323" s="288"/>
      <c r="D323" s="288"/>
      <c r="E323" s="288"/>
      <c r="F323" s="288"/>
      <c r="G323" s="288"/>
      <c r="H323" s="288"/>
      <c r="I323" s="288"/>
      <c r="J323" s="288"/>
      <c r="K323" s="288"/>
      <c r="L323" s="288"/>
      <c r="M323" s="289"/>
    </row>
    <row r="324" spans="1:13" x14ac:dyDescent="0.25">
      <c r="A324" s="287"/>
      <c r="B324" s="288"/>
      <c r="C324" s="288"/>
      <c r="D324" s="288"/>
      <c r="E324" s="288"/>
      <c r="F324" s="288"/>
      <c r="G324" s="288"/>
      <c r="H324" s="288"/>
      <c r="I324" s="288"/>
      <c r="J324" s="288"/>
      <c r="K324" s="288"/>
      <c r="L324" s="288"/>
      <c r="M324" s="289"/>
    </row>
    <row r="325" spans="1:13" x14ac:dyDescent="0.25">
      <c r="A325" s="287"/>
      <c r="B325" s="288"/>
      <c r="C325" s="288"/>
      <c r="D325" s="288"/>
      <c r="E325" s="833" t="s">
        <v>560</v>
      </c>
      <c r="F325" s="833"/>
      <c r="G325" s="833"/>
      <c r="H325" s="613"/>
      <c r="I325" s="833" t="s">
        <v>561</v>
      </c>
      <c r="J325" s="833"/>
      <c r="K325" s="833"/>
      <c r="L325" s="288"/>
      <c r="M325" s="289"/>
    </row>
    <row r="326" spans="1:13" ht="28.5" x14ac:dyDescent="0.2">
      <c r="A326" s="287"/>
      <c r="B326" s="288"/>
      <c r="C326" s="288"/>
      <c r="D326" s="288"/>
      <c r="E326" s="486" t="s">
        <v>1121</v>
      </c>
      <c r="F326" s="288"/>
      <c r="G326" s="486" t="s">
        <v>1122</v>
      </c>
      <c r="H326" s="288"/>
      <c r="I326" s="486" t="s">
        <v>1119</v>
      </c>
      <c r="J326" s="288"/>
      <c r="K326" s="486" t="s">
        <v>1120</v>
      </c>
      <c r="L326" s="288"/>
      <c r="M326" s="289"/>
    </row>
    <row r="327" spans="1:13" x14ac:dyDescent="0.25">
      <c r="A327" s="255" t="s">
        <v>563</v>
      </c>
      <c r="B327" s="332"/>
      <c r="C327" s="332"/>
      <c r="D327" s="332"/>
      <c r="E327" s="293">
        <v>7297558.379999999</v>
      </c>
      <c r="F327" s="332"/>
      <c r="G327" s="293">
        <v>4103440.68</v>
      </c>
      <c r="H327" s="332"/>
      <c r="I327" s="293">
        <v>47757211971</v>
      </c>
      <c r="J327" s="332"/>
      <c r="K327" s="293">
        <v>24588748201</v>
      </c>
      <c r="L327" s="332"/>
      <c r="M327" s="333"/>
    </row>
    <row r="328" spans="1:13" x14ac:dyDescent="0.25">
      <c r="A328" s="255" t="s">
        <v>564</v>
      </c>
      <c r="B328" s="332"/>
      <c r="C328" s="332"/>
      <c r="D328" s="332"/>
      <c r="E328" s="293">
        <v>-7110662.8419994693</v>
      </c>
      <c r="F328" s="332"/>
      <c r="G328" s="293">
        <v>-3090823.98</v>
      </c>
      <c r="H328" s="332"/>
      <c r="I328" s="293">
        <v>-44946345935</v>
      </c>
      <c r="J328" s="332"/>
      <c r="K328" s="293">
        <v>-17864512367</v>
      </c>
      <c r="L328" s="332"/>
      <c r="M328" s="333"/>
    </row>
    <row r="329" spans="1:13" x14ac:dyDescent="0.25">
      <c r="A329" s="255"/>
      <c r="B329" s="476"/>
      <c r="C329" s="476"/>
      <c r="D329" s="476"/>
      <c r="E329" s="476"/>
      <c r="F329" s="476"/>
      <c r="G329" s="476"/>
      <c r="H329" s="476"/>
      <c r="I329" s="476"/>
      <c r="J329" s="476"/>
      <c r="K329" s="476"/>
      <c r="L329" s="476"/>
      <c r="M329" s="477"/>
    </row>
    <row r="330" spans="1:13" s="173" customFormat="1" ht="14.25" x14ac:dyDescent="0.2">
      <c r="A330" s="694" t="s">
        <v>565</v>
      </c>
      <c r="B330" s="613"/>
      <c r="C330" s="613"/>
      <c r="D330" s="613"/>
      <c r="E330" s="296">
        <v>186895.53800052963</v>
      </c>
      <c r="F330" s="613"/>
      <c r="G330" s="296">
        <v>1012616.7000000002</v>
      </c>
      <c r="H330" s="613"/>
      <c r="I330" s="296">
        <v>2810866036</v>
      </c>
      <c r="J330" s="613"/>
      <c r="K330" s="296">
        <v>6724235834</v>
      </c>
      <c r="L330" s="613"/>
      <c r="M330" s="614"/>
    </row>
    <row r="331" spans="1:13" x14ac:dyDescent="0.25">
      <c r="A331" s="695"/>
      <c r="B331" s="476"/>
      <c r="C331" s="476"/>
      <c r="D331" s="476"/>
      <c r="E331" s="476"/>
      <c r="F331" s="476"/>
      <c r="G331" s="476"/>
      <c r="H331" s="476"/>
      <c r="I331" s="476"/>
      <c r="J331" s="476"/>
      <c r="K331" s="476"/>
      <c r="L331" s="476"/>
      <c r="M331" s="477"/>
    </row>
    <row r="332" spans="1:13" hidden="1" outlineLevel="1" x14ac:dyDescent="0.25">
      <c r="A332" s="30" t="s">
        <v>566</v>
      </c>
      <c r="B332" s="476"/>
      <c r="C332" s="476"/>
      <c r="D332" s="476"/>
      <c r="E332" s="297">
        <v>0</v>
      </c>
      <c r="F332" s="476"/>
      <c r="G332" s="297">
        <v>0</v>
      </c>
      <c r="H332" s="476"/>
      <c r="I332" s="297">
        <v>0</v>
      </c>
      <c r="J332" s="476"/>
      <c r="K332" s="297">
        <v>0</v>
      </c>
      <c r="L332" s="476"/>
      <c r="M332" s="477"/>
    </row>
    <row r="333" spans="1:13" collapsed="1" x14ac:dyDescent="0.25">
      <c r="A333" s="30" t="s">
        <v>567</v>
      </c>
      <c r="B333" s="476"/>
      <c r="C333" s="476"/>
      <c r="D333" s="476"/>
      <c r="E333" s="297">
        <v>379536.63</v>
      </c>
      <c r="F333" s="476"/>
      <c r="G333" s="297">
        <v>480033.87668985105</v>
      </c>
      <c r="H333" s="476"/>
      <c r="I333" s="297">
        <v>2462540024</v>
      </c>
      <c r="J333" s="476"/>
      <c r="K333" s="297">
        <v>2919146719.8188448</v>
      </c>
      <c r="L333" s="476"/>
      <c r="M333" s="477"/>
    </row>
    <row r="334" spans="1:13" x14ac:dyDescent="0.25">
      <c r="A334" s="30"/>
      <c r="B334" s="476"/>
      <c r="C334" s="476"/>
      <c r="D334" s="476"/>
      <c r="E334" s="476"/>
      <c r="F334" s="476"/>
      <c r="G334" s="476"/>
      <c r="H334" s="476"/>
      <c r="I334" s="476"/>
      <c r="J334" s="476"/>
      <c r="K334" s="476"/>
      <c r="L334" s="476"/>
      <c r="M334" s="477"/>
    </row>
    <row r="335" spans="1:13" s="173" customFormat="1" ht="14.25" x14ac:dyDescent="0.2">
      <c r="A335" s="343" t="s">
        <v>568</v>
      </c>
      <c r="B335" s="613"/>
      <c r="C335" s="613"/>
      <c r="D335" s="613"/>
      <c r="E335" s="296">
        <v>566432.16800052964</v>
      </c>
      <c r="F335" s="613"/>
      <c r="G335" s="296">
        <v>1492650.5766898512</v>
      </c>
      <c r="H335" s="613"/>
      <c r="I335" s="296">
        <v>5273406060</v>
      </c>
      <c r="J335" s="613"/>
      <c r="K335" s="296">
        <v>9643382553.8188438</v>
      </c>
      <c r="L335" s="613"/>
      <c r="M335" s="614"/>
    </row>
    <row r="336" spans="1:13" x14ac:dyDescent="0.25">
      <c r="A336" s="30"/>
      <c r="B336" s="476"/>
      <c r="C336" s="476"/>
      <c r="D336" s="476"/>
      <c r="E336" s="476"/>
      <c r="F336" s="476"/>
      <c r="G336" s="476"/>
      <c r="H336" s="476"/>
      <c r="I336" s="476"/>
      <c r="J336" s="476"/>
      <c r="K336" s="476"/>
      <c r="L336" s="476"/>
      <c r="M336" s="477"/>
    </row>
    <row r="337" spans="1:13" x14ac:dyDescent="0.25">
      <c r="A337" s="255" t="s">
        <v>569</v>
      </c>
      <c r="B337" s="476"/>
      <c r="C337" s="476"/>
      <c r="D337" s="476"/>
      <c r="E337" s="297">
        <v>-731077.7699999999</v>
      </c>
      <c r="F337" s="476"/>
      <c r="G337" s="297">
        <v>-584438.34999999986</v>
      </c>
      <c r="H337" s="476"/>
      <c r="I337" s="297">
        <v>-4776082164</v>
      </c>
      <c r="J337" s="476"/>
      <c r="K337" s="297">
        <v>-3558128227</v>
      </c>
      <c r="L337" s="476"/>
      <c r="M337" s="477"/>
    </row>
    <row r="338" spans="1:13" x14ac:dyDescent="0.25">
      <c r="A338" s="30" t="s">
        <v>570</v>
      </c>
      <c r="B338" s="476"/>
      <c r="C338" s="476"/>
      <c r="D338" s="476"/>
      <c r="E338" s="297">
        <v>-147374.18</v>
      </c>
      <c r="F338" s="476"/>
      <c r="G338" s="297">
        <v>-145520.23000000001</v>
      </c>
      <c r="H338" s="476"/>
      <c r="I338" s="297">
        <v>-1836020799.7636356</v>
      </c>
      <c r="J338" s="476"/>
      <c r="K338" s="297">
        <v>-1573411712.0622189</v>
      </c>
      <c r="L338" s="476"/>
      <c r="M338" s="477"/>
    </row>
    <row r="339" spans="1:13" x14ac:dyDescent="0.25">
      <c r="A339" s="30"/>
      <c r="B339" s="476"/>
      <c r="C339" s="476"/>
      <c r="D339" s="476"/>
      <c r="E339" s="476"/>
      <c r="F339" s="476"/>
      <c r="G339" s="476"/>
      <c r="H339" s="476"/>
      <c r="I339" s="476"/>
      <c r="J339" s="476"/>
      <c r="K339" s="476"/>
      <c r="L339" s="476"/>
      <c r="M339" s="477"/>
    </row>
    <row r="340" spans="1:13" s="173" customFormat="1" ht="14.25" x14ac:dyDescent="0.2">
      <c r="A340" s="343" t="s">
        <v>571</v>
      </c>
      <c r="B340" s="613"/>
      <c r="C340" s="613"/>
      <c r="D340" s="613"/>
      <c r="E340" s="296">
        <v>-312019.78199947026</v>
      </c>
      <c r="F340" s="613"/>
      <c r="G340" s="296">
        <v>762691.9966898514</v>
      </c>
      <c r="H340" s="613"/>
      <c r="I340" s="296">
        <v>-1338696903.7636356</v>
      </c>
      <c r="J340" s="613"/>
      <c r="K340" s="296">
        <v>4511842614.7566252</v>
      </c>
      <c r="L340" s="613"/>
      <c r="M340" s="614"/>
    </row>
    <row r="341" spans="1:13" x14ac:dyDescent="0.25">
      <c r="A341" s="30"/>
      <c r="B341" s="332"/>
      <c r="C341" s="332"/>
      <c r="D341" s="332"/>
      <c r="E341" s="332"/>
      <c r="F341" s="332"/>
      <c r="G341" s="332"/>
      <c r="H341" s="332"/>
      <c r="I341" s="332"/>
      <c r="J341" s="332"/>
      <c r="K341" s="332"/>
      <c r="L341" s="332"/>
      <c r="M341" s="333"/>
    </row>
    <row r="342" spans="1:13" x14ac:dyDescent="0.25">
      <c r="A342" s="255" t="s">
        <v>572</v>
      </c>
      <c r="B342" s="332"/>
      <c r="C342" s="332"/>
      <c r="D342" s="332"/>
      <c r="E342" s="293">
        <v>-1321521.3913905781</v>
      </c>
      <c r="F342" s="332"/>
      <c r="G342" s="293">
        <v>-1327819.758679145</v>
      </c>
      <c r="H342" s="332"/>
      <c r="I342" s="293">
        <v>-8643329768.5474396</v>
      </c>
      <c r="J342" s="332"/>
      <c r="K342" s="293">
        <v>-8183122812.023881</v>
      </c>
      <c r="L342" s="332"/>
      <c r="M342" s="333"/>
    </row>
    <row r="343" spans="1:13" x14ac:dyDescent="0.25">
      <c r="A343" s="255" t="s">
        <v>573</v>
      </c>
      <c r="B343" s="332"/>
      <c r="C343" s="332"/>
      <c r="D343" s="332"/>
      <c r="E343" s="293">
        <v>-75824.97443671996</v>
      </c>
      <c r="F343" s="332"/>
      <c r="G343" s="293">
        <v>-76000.379698176053</v>
      </c>
      <c r="H343" s="332"/>
      <c r="I343" s="293">
        <v>-495017496.25495565</v>
      </c>
      <c r="J343" s="332"/>
      <c r="K343" s="293">
        <v>-461104225.90062821</v>
      </c>
      <c r="L343" s="332"/>
      <c r="M343" s="333"/>
    </row>
    <row r="344" spans="1:13" x14ac:dyDescent="0.25">
      <c r="A344" s="255" t="s">
        <v>574</v>
      </c>
      <c r="B344" s="332"/>
      <c r="C344" s="332"/>
      <c r="D344" s="332"/>
      <c r="E344" s="293">
        <v>-27172.54</v>
      </c>
      <c r="F344" s="332"/>
      <c r="G344" s="293">
        <v>-29103.849999999995</v>
      </c>
      <c r="H344" s="332"/>
      <c r="I344" s="293">
        <v>-177541490</v>
      </c>
      <c r="J344" s="332"/>
      <c r="K344" s="293">
        <v>-177540136</v>
      </c>
      <c r="L344" s="332"/>
      <c r="M344" s="333"/>
    </row>
    <row r="345" spans="1:13" x14ac:dyDescent="0.25">
      <c r="A345" s="30"/>
      <c r="B345" s="468"/>
      <c r="C345" s="206"/>
      <c r="D345" s="206"/>
      <c r="E345" s="202"/>
      <c r="F345" s="206"/>
      <c r="G345" s="211"/>
      <c r="H345" s="206"/>
      <c r="I345" s="204"/>
      <c r="J345" s="103"/>
      <c r="K345" s="103"/>
      <c r="L345" s="103"/>
      <c r="M345" s="171"/>
    </row>
    <row r="346" spans="1:13" s="173" customFormat="1" ht="14.25" x14ac:dyDescent="0.2">
      <c r="A346" s="694" t="s">
        <v>575</v>
      </c>
      <c r="B346" s="271"/>
      <c r="C346" s="294"/>
      <c r="D346" s="294"/>
      <c r="E346" s="106">
        <v>-1736538.6878267683</v>
      </c>
      <c r="F346" s="294"/>
      <c r="G346" s="106">
        <v>-670231.99168746965</v>
      </c>
      <c r="H346" s="294"/>
      <c r="I346" s="106">
        <v>-10654585658.566031</v>
      </c>
      <c r="J346" s="119"/>
      <c r="K346" s="106">
        <v>-4309924559.1678839</v>
      </c>
      <c r="L346" s="119"/>
      <c r="M346" s="295"/>
    </row>
    <row r="347" spans="1:13" x14ac:dyDescent="0.25">
      <c r="A347" s="255" t="s">
        <v>576</v>
      </c>
      <c r="B347" s="468"/>
      <c r="C347" s="206"/>
      <c r="D347" s="206"/>
      <c r="E347" s="104">
        <v>0</v>
      </c>
      <c r="F347" s="264"/>
      <c r="G347" s="298">
        <v>0</v>
      </c>
      <c r="H347" s="264"/>
      <c r="I347" s="104">
        <v>0</v>
      </c>
      <c r="J347" s="140"/>
      <c r="K347" s="140">
        <v>0</v>
      </c>
      <c r="L347" s="103"/>
      <c r="M347" s="171"/>
    </row>
    <row r="348" spans="1:13" x14ac:dyDescent="0.25">
      <c r="A348" s="255"/>
      <c r="B348" s="468"/>
      <c r="C348" s="206"/>
      <c r="D348" s="206"/>
      <c r="E348" s="202"/>
      <c r="F348" s="206"/>
      <c r="G348" s="211"/>
      <c r="H348" s="206"/>
      <c r="I348" s="204"/>
      <c r="J348" s="103"/>
      <c r="K348" s="103"/>
      <c r="L348" s="103"/>
      <c r="M348" s="171"/>
    </row>
    <row r="349" spans="1:13" s="173" customFormat="1" ht="14.25" x14ac:dyDescent="0.2">
      <c r="A349" s="694" t="s">
        <v>559</v>
      </c>
      <c r="B349" s="271"/>
      <c r="C349" s="294"/>
      <c r="D349" s="294"/>
      <c r="E349" s="491">
        <v>-1736538.6878267683</v>
      </c>
      <c r="F349" s="294"/>
      <c r="G349" s="491">
        <v>-670231.99168746965</v>
      </c>
      <c r="H349" s="294"/>
      <c r="I349" s="491">
        <v>-10654585658.566031</v>
      </c>
      <c r="J349" s="119"/>
      <c r="K349" s="491">
        <v>-4309924559.1678839</v>
      </c>
      <c r="L349" s="119"/>
      <c r="M349" s="295"/>
    </row>
    <row r="350" spans="1:13" x14ac:dyDescent="0.25">
      <c r="A350" s="467"/>
      <c r="B350" s="207"/>
      <c r="C350" s="207"/>
      <c r="D350" s="207"/>
      <c r="E350" s="207"/>
      <c r="F350" s="207"/>
      <c r="G350" s="207"/>
      <c r="H350" s="207"/>
      <c r="I350" s="207"/>
      <c r="J350" s="207"/>
      <c r="K350" s="207"/>
      <c r="L350" s="207"/>
      <c r="M350" s="209"/>
    </row>
    <row r="351" spans="1:13" x14ac:dyDescent="0.25">
      <c r="A351" s="255"/>
      <c r="B351" s="213"/>
      <c r="C351" s="213"/>
      <c r="D351" s="213"/>
      <c r="E351" s="213"/>
      <c r="F351" s="213"/>
      <c r="G351" s="213"/>
      <c r="H351" s="213"/>
      <c r="I351" s="213"/>
      <c r="J351" s="213"/>
      <c r="K351" s="213"/>
      <c r="L351" s="213"/>
      <c r="M351" s="214"/>
    </row>
    <row r="352" spans="1:13" x14ac:dyDescent="0.25">
      <c r="A352" s="696" t="s">
        <v>1127</v>
      </c>
      <c r="B352" s="697"/>
      <c r="C352" s="697"/>
      <c r="D352" s="697"/>
      <c r="E352" s="697"/>
      <c r="F352" s="697"/>
      <c r="G352" s="697"/>
      <c r="H352" s="697"/>
      <c r="I352" s="697"/>
      <c r="J352" s="697"/>
      <c r="K352" s="697"/>
      <c r="L352" s="697"/>
      <c r="M352" s="698"/>
    </row>
    <row r="353" spans="1:13" x14ac:dyDescent="0.25">
      <c r="A353" s="255"/>
      <c r="B353" s="213"/>
      <c r="C353" s="213"/>
      <c r="D353" s="213"/>
      <c r="E353" s="213"/>
      <c r="F353" s="213"/>
      <c r="G353" s="213"/>
      <c r="H353" s="213"/>
      <c r="I353" s="213"/>
      <c r="J353" s="213"/>
      <c r="K353" s="213"/>
      <c r="L353" s="213"/>
      <c r="M353" s="214"/>
    </row>
    <row r="354" spans="1:13" x14ac:dyDescent="0.25">
      <c r="A354" s="255" t="s">
        <v>577</v>
      </c>
      <c r="B354" s="213"/>
      <c r="C354" s="213"/>
      <c r="D354" s="213"/>
      <c r="E354" s="213"/>
      <c r="F354" s="213"/>
      <c r="G354" s="213"/>
      <c r="H354" s="213"/>
      <c r="I354" s="213"/>
      <c r="J354" s="213"/>
      <c r="K354" s="213"/>
      <c r="L354" s="213"/>
      <c r="M354" s="214"/>
    </row>
    <row r="355" spans="1:13" x14ac:dyDescent="0.25">
      <c r="A355" s="255"/>
      <c r="B355" s="213"/>
      <c r="C355" s="213"/>
      <c r="D355" s="213"/>
      <c r="E355" s="213"/>
      <c r="F355" s="213"/>
      <c r="G355" s="213"/>
      <c r="H355" s="213"/>
      <c r="I355" s="213"/>
      <c r="J355" s="213"/>
      <c r="K355" s="213"/>
      <c r="L355" s="213"/>
      <c r="M355" s="214"/>
    </row>
    <row r="356" spans="1:13" x14ac:dyDescent="0.25">
      <c r="A356" s="256" t="s">
        <v>578</v>
      </c>
      <c r="B356" s="213"/>
      <c r="C356" s="213"/>
      <c r="D356" s="213"/>
      <c r="E356" s="213"/>
      <c r="F356" s="213"/>
      <c r="G356" s="213"/>
      <c r="H356" s="213"/>
      <c r="I356" s="213"/>
      <c r="J356" s="213"/>
      <c r="K356" s="213"/>
      <c r="L356" s="213"/>
      <c r="M356" s="214"/>
    </row>
    <row r="357" spans="1:13" x14ac:dyDescent="0.2">
      <c r="A357" s="255"/>
      <c r="B357" s="213"/>
      <c r="C357" s="213"/>
      <c r="D357" s="213"/>
      <c r="E357" s="302" t="s">
        <v>305</v>
      </c>
      <c r="F357" s="300"/>
      <c r="G357" s="302" t="s">
        <v>306</v>
      </c>
      <c r="H357" s="213"/>
      <c r="I357" s="213"/>
      <c r="J357" s="213"/>
      <c r="K357" s="213"/>
      <c r="L357" s="213"/>
      <c r="M357" s="214"/>
    </row>
    <row r="358" spans="1:13" x14ac:dyDescent="0.25">
      <c r="A358" s="316" t="s">
        <v>579</v>
      </c>
      <c r="B358" s="21"/>
      <c r="C358" s="213"/>
      <c r="D358" s="213"/>
      <c r="E358" s="317"/>
      <c r="F358" s="213"/>
      <c r="G358" s="317"/>
      <c r="H358" s="213"/>
      <c r="I358" s="213"/>
      <c r="J358" s="213"/>
      <c r="K358" s="213"/>
      <c r="L358" s="213"/>
      <c r="M358" s="214"/>
    </row>
    <row r="359" spans="1:13" x14ac:dyDescent="0.25">
      <c r="A359" s="316"/>
      <c r="B359" s="21" t="s">
        <v>552</v>
      </c>
      <c r="C359" s="213"/>
      <c r="D359" s="213"/>
      <c r="E359" s="317">
        <v>12092116</v>
      </c>
      <c r="F359" s="213"/>
      <c r="G359" s="317">
        <v>55002671908</v>
      </c>
      <c r="H359" s="213"/>
      <c r="I359" s="213"/>
      <c r="J359" s="213"/>
      <c r="K359" s="213"/>
      <c r="L359" s="213"/>
      <c r="M359" s="214"/>
    </row>
    <row r="360" spans="1:13" x14ac:dyDescent="0.25">
      <c r="A360" s="316"/>
      <c r="B360" s="21" t="s">
        <v>580</v>
      </c>
      <c r="C360" s="213"/>
      <c r="D360" s="213"/>
      <c r="E360" s="303">
        <v>1827036.6099999999</v>
      </c>
      <c r="F360" s="213"/>
      <c r="G360" s="303">
        <v>10310129382</v>
      </c>
      <c r="H360" s="213"/>
      <c r="I360" s="213"/>
      <c r="J360" s="213"/>
      <c r="K360" s="213"/>
      <c r="L360" s="213"/>
      <c r="M360" s="214"/>
    </row>
    <row r="361" spans="1:13" x14ac:dyDescent="0.25">
      <c r="A361" s="316"/>
      <c r="B361" s="97"/>
      <c r="C361" s="213"/>
      <c r="D361" s="213"/>
      <c r="E361" s="304">
        <v>13919152.609999999</v>
      </c>
      <c r="F361" s="213"/>
      <c r="G361" s="304">
        <v>65312801290</v>
      </c>
      <c r="H361" s="213"/>
      <c r="I361" s="213"/>
      <c r="J361" s="213"/>
      <c r="K361" s="213"/>
      <c r="L361" s="213"/>
      <c r="M361" s="214"/>
    </row>
    <row r="362" spans="1:13" x14ac:dyDescent="0.25">
      <c r="A362" s="316"/>
      <c r="B362" s="21"/>
      <c r="C362" s="213"/>
      <c r="D362" s="213"/>
      <c r="E362" s="21"/>
      <c r="F362" s="213"/>
      <c r="G362" s="21"/>
      <c r="H362" s="213"/>
      <c r="I362" s="213"/>
      <c r="J362" s="213"/>
      <c r="K362" s="213"/>
      <c r="L362" s="213"/>
      <c r="M362" s="214"/>
    </row>
    <row r="363" spans="1:13" x14ac:dyDescent="0.2">
      <c r="A363" s="318" t="s">
        <v>581</v>
      </c>
      <c r="B363" s="213"/>
      <c r="C363" s="213"/>
      <c r="D363" s="213"/>
      <c r="E363" s="305">
        <v>48076753.552456781</v>
      </c>
      <c r="F363" s="213"/>
      <c r="G363" s="305">
        <v>262712164915</v>
      </c>
      <c r="H363" s="213"/>
      <c r="I363" s="213"/>
      <c r="J363" s="213"/>
      <c r="K363" s="213"/>
      <c r="L363" s="213"/>
      <c r="M363" s="214"/>
    </row>
    <row r="364" spans="1:13" x14ac:dyDescent="0.25">
      <c r="A364" s="255"/>
      <c r="B364" s="213"/>
      <c r="C364" s="213"/>
      <c r="D364" s="213"/>
      <c r="E364" s="213"/>
      <c r="F364" s="213"/>
      <c r="G364" s="213"/>
      <c r="H364" s="213"/>
      <c r="I364" s="213"/>
      <c r="J364" s="213"/>
      <c r="K364" s="213"/>
      <c r="L364" s="213"/>
      <c r="M364" s="214"/>
    </row>
    <row r="365" spans="1:13" x14ac:dyDescent="0.2">
      <c r="A365" s="318" t="s">
        <v>1230</v>
      </c>
      <c r="B365" s="300"/>
      <c r="C365" s="300"/>
      <c r="D365" s="300"/>
      <c r="E365" s="577">
        <v>34157600.942456782</v>
      </c>
      <c r="F365" s="300"/>
      <c r="G365" s="577">
        <v>197399363625</v>
      </c>
      <c r="H365" s="213"/>
      <c r="I365" s="213"/>
      <c r="J365" s="213"/>
      <c r="K365" s="213"/>
      <c r="L365" s="213"/>
      <c r="M365" s="214"/>
    </row>
    <row r="366" spans="1:13" x14ac:dyDescent="0.25">
      <c r="A366" s="255"/>
      <c r="B366" s="213"/>
      <c r="C366" s="213"/>
      <c r="D366" s="213"/>
      <c r="E366" s="213"/>
      <c r="F366" s="213"/>
      <c r="G366" s="213"/>
      <c r="H366" s="213"/>
      <c r="I366" s="213"/>
      <c r="J366" s="213"/>
      <c r="K366" s="213"/>
      <c r="L366" s="213"/>
      <c r="M366" s="214"/>
    </row>
    <row r="367" spans="1:13" x14ac:dyDescent="0.25">
      <c r="A367" s="319" t="s">
        <v>582</v>
      </c>
      <c r="B367" s="213"/>
      <c r="C367" s="213"/>
      <c r="D367" s="213"/>
      <c r="E367" s="213"/>
      <c r="F367" s="213"/>
      <c r="G367" s="213"/>
      <c r="H367" s="213"/>
      <c r="I367" s="213"/>
      <c r="J367" s="213"/>
      <c r="K367" s="213"/>
      <c r="L367" s="213"/>
      <c r="M367" s="214"/>
    </row>
    <row r="368" spans="1:13" x14ac:dyDescent="0.25">
      <c r="A368" s="255"/>
      <c r="B368" s="213"/>
      <c r="C368" s="213"/>
      <c r="D368" s="213"/>
      <c r="E368" s="213"/>
      <c r="F368" s="213"/>
      <c r="G368" s="213"/>
      <c r="H368" s="213"/>
      <c r="I368" s="213"/>
      <c r="J368" s="213"/>
      <c r="K368" s="213"/>
      <c r="L368" s="213"/>
      <c r="M368" s="214"/>
    </row>
    <row r="369" spans="1:13" x14ac:dyDescent="0.25">
      <c r="A369" s="316" t="s">
        <v>554</v>
      </c>
      <c r="B369" s="213"/>
      <c r="C369" s="213"/>
      <c r="D369" s="213"/>
      <c r="E369" s="149">
        <v>0</v>
      </c>
      <c r="F369" s="270"/>
      <c r="G369" s="149">
        <v>67603450</v>
      </c>
      <c r="H369" s="213"/>
      <c r="I369" s="213"/>
      <c r="J369" s="213"/>
      <c r="K369" s="213"/>
      <c r="L369" s="213"/>
      <c r="M369" s="214"/>
    </row>
    <row r="370" spans="1:13" x14ac:dyDescent="0.25">
      <c r="A370" s="316" t="s">
        <v>583</v>
      </c>
      <c r="B370" s="213"/>
      <c r="C370" s="213"/>
      <c r="D370" s="213"/>
      <c r="E370" s="149">
        <v>3395267.4138378128</v>
      </c>
      <c r="F370" s="270"/>
      <c r="G370" s="149">
        <v>-9477579151</v>
      </c>
      <c r="H370" s="213"/>
      <c r="I370" s="213"/>
      <c r="J370" s="213"/>
      <c r="K370" s="213"/>
      <c r="L370" s="213"/>
      <c r="M370" s="214"/>
    </row>
    <row r="371" spans="1:13" x14ac:dyDescent="0.25">
      <c r="A371" s="316" t="s">
        <v>584</v>
      </c>
      <c r="B371" s="213"/>
      <c r="C371" s="213"/>
      <c r="D371" s="213"/>
      <c r="E371" s="149">
        <v>30762333.565695651</v>
      </c>
      <c r="F371" s="270"/>
      <c r="G371" s="149">
        <v>169987036809</v>
      </c>
      <c r="H371" s="213"/>
      <c r="I371" s="213"/>
      <c r="J371" s="213"/>
      <c r="K371" s="213"/>
      <c r="L371" s="213"/>
      <c r="M371" s="214"/>
    </row>
    <row r="372" spans="1:13" x14ac:dyDescent="0.25">
      <c r="A372" s="316" t="s">
        <v>585</v>
      </c>
      <c r="B372" s="213"/>
      <c r="C372" s="213"/>
      <c r="D372" s="213"/>
      <c r="E372" s="306">
        <v>0</v>
      </c>
      <c r="F372" s="270"/>
      <c r="G372" s="306">
        <v>36822302517</v>
      </c>
      <c r="H372" s="213"/>
      <c r="I372" s="213"/>
      <c r="J372" s="213"/>
      <c r="K372" s="213"/>
      <c r="L372" s="213"/>
      <c r="M372" s="214"/>
    </row>
    <row r="373" spans="1:13" x14ac:dyDescent="0.2">
      <c r="A373" s="318" t="s">
        <v>586</v>
      </c>
      <c r="B373" s="213"/>
      <c r="C373" s="213"/>
      <c r="D373" s="213"/>
      <c r="E373" s="328">
        <v>34157600.979533464</v>
      </c>
      <c r="F373" s="141"/>
      <c r="G373" s="328">
        <v>197399363625</v>
      </c>
      <c r="H373" s="213"/>
      <c r="I373" s="213"/>
      <c r="J373" s="213"/>
      <c r="K373" s="213"/>
      <c r="L373" s="213"/>
      <c r="M373" s="214"/>
    </row>
    <row r="374" spans="1:13" x14ac:dyDescent="0.25">
      <c r="A374" s="152"/>
      <c r="B374" s="213"/>
      <c r="C374" s="213"/>
      <c r="D374" s="213"/>
      <c r="E374" s="213"/>
      <c r="F374" s="213"/>
      <c r="G374" s="213"/>
      <c r="H374" s="213"/>
      <c r="I374" s="213"/>
      <c r="J374" s="213"/>
      <c r="K374" s="213"/>
      <c r="L374" s="213"/>
      <c r="M374" s="214"/>
    </row>
    <row r="375" spans="1:13" x14ac:dyDescent="0.25">
      <c r="A375" s="320" t="s">
        <v>587</v>
      </c>
      <c r="B375" s="213"/>
      <c r="C375" s="213"/>
      <c r="D375" s="213"/>
      <c r="E375" s="213"/>
      <c r="F375" s="213"/>
      <c r="G375" s="213"/>
      <c r="H375" s="213"/>
      <c r="I375" s="213"/>
      <c r="J375" s="213"/>
      <c r="K375" s="213"/>
      <c r="L375" s="213"/>
      <c r="M375" s="214"/>
    </row>
    <row r="376" spans="1:13" x14ac:dyDescent="0.25">
      <c r="A376" s="320" t="s">
        <v>588</v>
      </c>
      <c r="B376" s="213"/>
      <c r="C376" s="213"/>
      <c r="D376" s="213"/>
      <c r="E376" s="213"/>
      <c r="F376" s="213"/>
      <c r="G376" s="213"/>
      <c r="H376" s="213"/>
      <c r="I376" s="213"/>
      <c r="J376" s="213"/>
      <c r="K376" s="213"/>
      <c r="L376" s="213"/>
      <c r="M376" s="214"/>
    </row>
    <row r="377" spans="1:13" x14ac:dyDescent="0.25">
      <c r="A377" s="316" t="s">
        <v>589</v>
      </c>
      <c r="B377" s="213"/>
      <c r="C377" s="213"/>
      <c r="D377" s="213"/>
      <c r="E377" s="213"/>
      <c r="F377" s="213"/>
      <c r="G377" s="213"/>
      <c r="H377" s="213"/>
      <c r="I377" s="213"/>
      <c r="J377" s="213"/>
      <c r="K377" s="213"/>
      <c r="L377" s="213"/>
      <c r="M377" s="214"/>
    </row>
    <row r="378" spans="1:13" s="136" customFormat="1" x14ac:dyDescent="0.25">
      <c r="A378" s="320" t="s">
        <v>590</v>
      </c>
      <c r="B378" s="213"/>
      <c r="C378" s="213"/>
      <c r="D378" s="213"/>
      <c r="E378" s="213"/>
      <c r="F378" s="213"/>
      <c r="G378" s="213"/>
      <c r="H378" s="213"/>
      <c r="I378" s="213"/>
      <c r="J378" s="213"/>
      <c r="K378" s="213"/>
      <c r="L378" s="213"/>
      <c r="M378" s="214"/>
    </row>
    <row r="379" spans="1:13" s="136" customFormat="1" x14ac:dyDescent="0.25">
      <c r="A379" s="255"/>
      <c r="B379" s="213"/>
      <c r="C379" s="213"/>
      <c r="D379" s="213"/>
      <c r="E379" s="213"/>
      <c r="F379" s="213"/>
      <c r="G379" s="213"/>
      <c r="H379" s="213"/>
      <c r="I379" s="213"/>
      <c r="J379" s="213"/>
      <c r="K379" s="213"/>
      <c r="L379" s="213"/>
      <c r="M379" s="214"/>
    </row>
    <row r="380" spans="1:13" s="136" customFormat="1" x14ac:dyDescent="0.25">
      <c r="A380" s="255"/>
      <c r="B380" s="213"/>
      <c r="C380" s="824" t="s">
        <v>596</v>
      </c>
      <c r="D380" s="824"/>
      <c r="E380" s="824"/>
      <c r="F380" s="213"/>
      <c r="G380" s="824" t="s">
        <v>597</v>
      </c>
      <c r="H380" s="824"/>
      <c r="I380" s="824"/>
      <c r="J380" s="213"/>
      <c r="K380" s="824" t="s">
        <v>598</v>
      </c>
      <c r="L380" s="824"/>
      <c r="M380" s="825"/>
    </row>
    <row r="381" spans="1:13" s="136" customFormat="1" x14ac:dyDescent="0.2">
      <c r="A381" s="255"/>
      <c r="B381" s="213"/>
      <c r="C381" s="302" t="s">
        <v>305</v>
      </c>
      <c r="D381" s="213"/>
      <c r="E381" s="302" t="s">
        <v>306</v>
      </c>
      <c r="F381" s="213"/>
      <c r="G381" s="302" t="s">
        <v>305</v>
      </c>
      <c r="H381" s="213"/>
      <c r="I381" s="302" t="s">
        <v>306</v>
      </c>
      <c r="J381" s="213"/>
      <c r="K381" s="302" t="s">
        <v>305</v>
      </c>
      <c r="L381" s="213"/>
      <c r="M381" s="321" t="s">
        <v>306</v>
      </c>
    </row>
    <row r="382" spans="1:13" s="136" customFormat="1" x14ac:dyDescent="0.25">
      <c r="A382" s="255"/>
      <c r="B382" s="213"/>
      <c r="C382" s="213"/>
      <c r="D382" s="213"/>
      <c r="E382" s="213"/>
      <c r="F382" s="213"/>
      <c r="G382" s="213"/>
      <c r="H382" s="213"/>
      <c r="I382" s="213"/>
      <c r="J382" s="213"/>
      <c r="K382" s="213"/>
      <c r="L382" s="213"/>
      <c r="M382" s="214"/>
    </row>
    <row r="383" spans="1:13" s="136" customFormat="1" x14ac:dyDescent="0.25">
      <c r="A383" s="255"/>
      <c r="B383" s="21" t="s">
        <v>591</v>
      </c>
      <c r="C383" s="149">
        <v>0</v>
      </c>
      <c r="D383" s="270"/>
      <c r="E383" s="149">
        <v>169897328092</v>
      </c>
      <c r="F383" s="270"/>
      <c r="G383" s="149">
        <v>12092116</v>
      </c>
      <c r="H383" s="270"/>
      <c r="I383" s="149">
        <v>55002671908</v>
      </c>
      <c r="J383" s="270"/>
      <c r="K383" s="149">
        <v>12092116</v>
      </c>
      <c r="L383" s="270"/>
      <c r="M383" s="322">
        <v>224900000000</v>
      </c>
    </row>
    <row r="384" spans="1:13" s="136" customFormat="1" x14ac:dyDescent="0.25">
      <c r="A384" s="255"/>
      <c r="B384" s="21" t="s">
        <v>592</v>
      </c>
      <c r="C384" s="149">
        <v>0</v>
      </c>
      <c r="D384" s="270"/>
      <c r="E384" s="149">
        <v>0</v>
      </c>
      <c r="F384" s="270"/>
      <c r="G384" s="149">
        <v>1827036.6099999999</v>
      </c>
      <c r="H384" s="270"/>
      <c r="I384" s="149">
        <v>10310129382</v>
      </c>
      <c r="J384" s="270"/>
      <c r="K384" s="149">
        <v>1827036.6099999999</v>
      </c>
      <c r="L384" s="270"/>
      <c r="M384" s="322">
        <v>10310129382</v>
      </c>
    </row>
    <row r="385" spans="1:13" s="136" customFormat="1" x14ac:dyDescent="0.25">
      <c r="A385" s="255"/>
      <c r="B385" s="21" t="s">
        <v>593</v>
      </c>
      <c r="C385" s="306">
        <v>30762333.565695651</v>
      </c>
      <c r="D385" s="270"/>
      <c r="E385" s="306">
        <v>89708717</v>
      </c>
      <c r="F385" s="270"/>
      <c r="G385" s="306">
        <v>0</v>
      </c>
      <c r="H385" s="270"/>
      <c r="I385" s="306">
        <v>0</v>
      </c>
      <c r="J385" s="270"/>
      <c r="K385" s="308">
        <v>0</v>
      </c>
      <c r="L385" s="270"/>
      <c r="M385" s="309">
        <v>0</v>
      </c>
    </row>
    <row r="386" spans="1:13" s="136" customFormat="1" x14ac:dyDescent="0.25">
      <c r="A386" s="255"/>
      <c r="B386" s="213"/>
      <c r="C386" s="310">
        <v>30762333.565695651</v>
      </c>
      <c r="D386" s="141"/>
      <c r="E386" s="310">
        <v>169987036809</v>
      </c>
      <c r="F386" s="141"/>
      <c r="G386" s="310">
        <v>13919152.609999999</v>
      </c>
      <c r="H386" s="141"/>
      <c r="I386" s="310">
        <v>65312801290</v>
      </c>
      <c r="J386" s="141"/>
      <c r="K386" s="310">
        <v>13919152.609999999</v>
      </c>
      <c r="L386" s="141"/>
      <c r="M386" s="323">
        <v>235210129382</v>
      </c>
    </row>
    <row r="387" spans="1:13" s="136" customFormat="1" x14ac:dyDescent="0.25">
      <c r="A387" s="255"/>
      <c r="B387" s="213"/>
      <c r="C387" s="213"/>
      <c r="D387" s="213"/>
      <c r="E387" s="213"/>
      <c r="F387" s="213"/>
      <c r="G387" s="213"/>
      <c r="H387" s="213"/>
      <c r="I387" s="213"/>
      <c r="J387" s="213"/>
      <c r="K387" s="213"/>
      <c r="L387" s="213"/>
      <c r="M387" s="214"/>
    </row>
    <row r="388" spans="1:13" s="136" customFormat="1" x14ac:dyDescent="0.2">
      <c r="A388" s="318" t="s">
        <v>594</v>
      </c>
      <c r="B388" s="213"/>
      <c r="C388" s="213"/>
      <c r="D388" s="213"/>
      <c r="E388" s="213"/>
      <c r="F388" s="213"/>
      <c r="G388" s="213"/>
      <c r="H388" s="213"/>
      <c r="I388" s="213"/>
      <c r="J388" s="213"/>
      <c r="K388" s="213"/>
      <c r="L388" s="213"/>
      <c r="M388" s="214"/>
    </row>
    <row r="389" spans="1:13" s="136" customFormat="1" x14ac:dyDescent="0.25">
      <c r="A389" s="255"/>
      <c r="B389" s="213"/>
      <c r="C389" s="213"/>
      <c r="D389" s="213"/>
      <c r="E389" s="213"/>
      <c r="F389" s="213"/>
      <c r="G389" s="213"/>
      <c r="H389" s="213"/>
      <c r="I389" s="213"/>
      <c r="J389" s="213"/>
      <c r="K389" s="213"/>
      <c r="L389" s="213"/>
      <c r="M389" s="214"/>
    </row>
    <row r="390" spans="1:13" s="136" customFormat="1" x14ac:dyDescent="0.25">
      <c r="A390" s="255"/>
      <c r="B390" s="213"/>
      <c r="C390" s="824" t="s">
        <v>599</v>
      </c>
      <c r="D390" s="824"/>
      <c r="E390" s="824"/>
      <c r="F390" s="213"/>
      <c r="G390" s="824" t="s">
        <v>600</v>
      </c>
      <c r="H390" s="824"/>
      <c r="I390" s="824"/>
      <c r="J390" s="213"/>
      <c r="K390" s="824" t="s">
        <v>601</v>
      </c>
      <c r="L390" s="824"/>
      <c r="M390" s="825"/>
    </row>
    <row r="391" spans="1:13" s="136" customFormat="1" x14ac:dyDescent="0.2">
      <c r="A391" s="255"/>
      <c r="B391" s="213"/>
      <c r="C391" s="302" t="s">
        <v>305</v>
      </c>
      <c r="D391" s="213"/>
      <c r="E391" s="302" t="s">
        <v>306</v>
      </c>
      <c r="F391" s="213"/>
      <c r="G391" s="302" t="s">
        <v>305</v>
      </c>
      <c r="H391" s="213"/>
      <c r="I391" s="302" t="s">
        <v>306</v>
      </c>
      <c r="J391" s="213"/>
      <c r="K391" s="302" t="s">
        <v>305</v>
      </c>
      <c r="L391" s="213"/>
      <c r="M391" s="321" t="s">
        <v>306</v>
      </c>
    </row>
    <row r="392" spans="1:13" s="136" customFormat="1" x14ac:dyDescent="0.25">
      <c r="A392" s="316" t="s">
        <v>595</v>
      </c>
      <c r="B392" s="21"/>
      <c r="C392" s="213"/>
      <c r="D392" s="213"/>
      <c r="E392" s="213"/>
      <c r="F392" s="213"/>
      <c r="G392" s="213"/>
      <c r="H392" s="213"/>
      <c r="I392" s="213"/>
      <c r="J392" s="213"/>
      <c r="K392" s="213"/>
      <c r="L392" s="213"/>
      <c r="M392" s="214"/>
    </row>
    <row r="393" spans="1:13" s="136" customFormat="1" x14ac:dyDescent="0.25">
      <c r="A393" s="316"/>
      <c r="B393" s="21" t="s">
        <v>552</v>
      </c>
      <c r="C393" s="324">
        <v>12092116</v>
      </c>
      <c r="D393" s="270"/>
      <c r="E393" s="270">
        <v>55002671908</v>
      </c>
      <c r="F393" s="270"/>
      <c r="G393" s="270">
        <v>0</v>
      </c>
      <c r="H393" s="270"/>
      <c r="I393" s="270">
        <v>0</v>
      </c>
      <c r="J393" s="270"/>
      <c r="K393" s="270">
        <v>12092116</v>
      </c>
      <c r="L393" s="270"/>
      <c r="M393" s="307">
        <v>55002671908</v>
      </c>
    </row>
    <row r="394" spans="1:13" s="136" customFormat="1" x14ac:dyDescent="0.25">
      <c r="A394" s="316"/>
      <c r="B394" s="21" t="s">
        <v>580</v>
      </c>
      <c r="C394" s="311">
        <v>1827036.6099999999</v>
      </c>
      <c r="D394" s="270"/>
      <c r="E394" s="308">
        <v>10310129382</v>
      </c>
      <c r="F394" s="270"/>
      <c r="G394" s="308">
        <v>473711.62</v>
      </c>
      <c r="H394" s="270"/>
      <c r="I394" s="308">
        <v>2714038344</v>
      </c>
      <c r="J394" s="270"/>
      <c r="K394" s="308">
        <v>2300748.23</v>
      </c>
      <c r="L394" s="270"/>
      <c r="M394" s="309">
        <v>13024167726</v>
      </c>
    </row>
    <row r="395" spans="1:13" s="136" customFormat="1" x14ac:dyDescent="0.25">
      <c r="A395" s="255"/>
      <c r="B395" s="213"/>
      <c r="C395" s="141">
        <v>13919152.609999999</v>
      </c>
      <c r="D395" s="141"/>
      <c r="E395" s="141">
        <v>65312801290</v>
      </c>
      <c r="F395" s="141"/>
      <c r="G395" s="141">
        <v>473711.62</v>
      </c>
      <c r="H395" s="141"/>
      <c r="I395" s="141">
        <v>2714038344</v>
      </c>
      <c r="J395" s="141"/>
      <c r="K395" s="141">
        <v>14392864.23</v>
      </c>
      <c r="L395" s="141"/>
      <c r="M395" s="325">
        <v>68026839634</v>
      </c>
    </row>
    <row r="396" spans="1:13" s="136" customFormat="1" x14ac:dyDescent="0.25">
      <c r="A396" s="255"/>
      <c r="B396" s="213"/>
      <c r="C396" s="213"/>
      <c r="D396" s="213"/>
      <c r="E396" s="213"/>
      <c r="F396" s="213"/>
      <c r="G396" s="213"/>
      <c r="H396" s="213"/>
      <c r="I396" s="213"/>
      <c r="J396" s="213"/>
      <c r="K396" s="213"/>
      <c r="L396" s="213"/>
      <c r="M396" s="214"/>
    </row>
    <row r="397" spans="1:13" s="136" customFormat="1" x14ac:dyDescent="0.2">
      <c r="A397" s="318" t="s">
        <v>602</v>
      </c>
      <c r="B397" s="213"/>
      <c r="C397" s="213"/>
      <c r="D397" s="213"/>
      <c r="E397" s="213"/>
      <c r="F397" s="213"/>
      <c r="G397" s="213"/>
      <c r="H397" s="213"/>
      <c r="I397" s="213"/>
      <c r="J397" s="213"/>
      <c r="K397" s="305">
        <v>56028963.023424417</v>
      </c>
      <c r="L397" s="213"/>
      <c r="M397" s="326">
        <v>331866278991.93372</v>
      </c>
    </row>
    <row r="398" spans="1:13" s="136" customFormat="1" x14ac:dyDescent="0.25">
      <c r="A398" s="152"/>
      <c r="B398" s="213"/>
      <c r="C398" s="213"/>
      <c r="D398" s="213"/>
      <c r="E398" s="213"/>
      <c r="F398" s="213"/>
      <c r="G398" s="213"/>
      <c r="H398" s="213"/>
      <c r="I398" s="213"/>
      <c r="J398" s="213"/>
      <c r="K398" s="213"/>
      <c r="L398" s="213"/>
      <c r="M398" s="214"/>
    </row>
    <row r="399" spans="1:13" s="136" customFormat="1" x14ac:dyDescent="0.2">
      <c r="A399" s="318" t="s">
        <v>603</v>
      </c>
      <c r="B399" s="213"/>
      <c r="C399" s="213"/>
      <c r="D399" s="213"/>
      <c r="E399" s="213"/>
      <c r="F399" s="213"/>
      <c r="G399" s="213"/>
      <c r="H399" s="213"/>
      <c r="I399" s="213"/>
      <c r="J399" s="213"/>
      <c r="K399" s="312">
        <v>41636098.793424413</v>
      </c>
      <c r="L399" s="300"/>
      <c r="M399" s="313">
        <v>263839439357.93372</v>
      </c>
    </row>
    <row r="400" spans="1:13" s="136" customFormat="1" x14ac:dyDescent="0.25">
      <c r="A400" s="255"/>
      <c r="B400" s="213"/>
      <c r="C400" s="213"/>
      <c r="D400" s="213"/>
      <c r="E400" s="213"/>
      <c r="F400" s="213"/>
      <c r="G400" s="213"/>
      <c r="H400" s="213"/>
      <c r="I400" s="213"/>
      <c r="J400" s="213"/>
      <c r="K400" s="213"/>
      <c r="L400" s="213"/>
      <c r="M400" s="214"/>
    </row>
    <row r="401" spans="1:13" s="136" customFormat="1" x14ac:dyDescent="0.25">
      <c r="A401" s="319" t="s">
        <v>604</v>
      </c>
      <c r="B401" s="213"/>
      <c r="C401" s="213"/>
      <c r="D401" s="213"/>
      <c r="E401" s="213"/>
      <c r="F401" s="213"/>
      <c r="G401" s="97"/>
      <c r="H401" s="97"/>
      <c r="I401" s="213"/>
      <c r="J401" s="213"/>
      <c r="K401" s="97"/>
      <c r="L401" s="97"/>
      <c r="M401" s="214"/>
    </row>
    <row r="402" spans="1:13" s="136" customFormat="1" x14ac:dyDescent="0.25">
      <c r="A402" s="319"/>
      <c r="B402" s="213"/>
      <c r="C402" s="213"/>
      <c r="D402" s="213"/>
      <c r="E402" s="213"/>
      <c r="F402" s="213"/>
      <c r="G402" s="616"/>
      <c r="H402" s="616"/>
      <c r="I402" s="213"/>
      <c r="J402" s="213"/>
      <c r="K402" s="616"/>
      <c r="L402" s="616"/>
      <c r="M402" s="214"/>
    </row>
    <row r="403" spans="1:13" s="136" customFormat="1" x14ac:dyDescent="0.25">
      <c r="A403" s="319"/>
      <c r="B403" s="213"/>
      <c r="C403" s="831" t="s">
        <v>599</v>
      </c>
      <c r="D403" s="831"/>
      <c r="E403" s="831"/>
      <c r="F403" s="213"/>
      <c r="G403" s="831" t="s">
        <v>600</v>
      </c>
      <c r="H403" s="831"/>
      <c r="I403" s="831"/>
      <c r="J403" s="213"/>
      <c r="K403" s="831" t="s">
        <v>601</v>
      </c>
      <c r="L403" s="831"/>
      <c r="M403" s="832"/>
    </row>
    <row r="404" spans="1:13" s="136" customFormat="1" x14ac:dyDescent="0.2">
      <c r="A404" s="255"/>
      <c r="B404" s="213"/>
      <c r="C404" s="302" t="s">
        <v>305</v>
      </c>
      <c r="D404" s="213"/>
      <c r="E404" s="302" t="s">
        <v>306</v>
      </c>
      <c r="F404" s="213"/>
      <c r="G404" s="302" t="s">
        <v>305</v>
      </c>
      <c r="H404" s="213"/>
      <c r="I404" s="302" t="s">
        <v>306</v>
      </c>
      <c r="J404" s="213"/>
      <c r="K404" s="302" t="s">
        <v>305</v>
      </c>
      <c r="L404" s="213"/>
      <c r="M404" s="321" t="s">
        <v>306</v>
      </c>
    </row>
    <row r="405" spans="1:13" s="136" customFormat="1" x14ac:dyDescent="0.25">
      <c r="A405" s="316" t="s">
        <v>554</v>
      </c>
      <c r="B405" s="213"/>
      <c r="C405" s="149">
        <v>0</v>
      </c>
      <c r="D405" s="270"/>
      <c r="E405" s="270">
        <v>67603450</v>
      </c>
      <c r="F405" s="270"/>
      <c r="G405" s="270">
        <v>0</v>
      </c>
      <c r="H405" s="270"/>
      <c r="I405" s="270">
        <v>244892754</v>
      </c>
      <c r="J405" s="270"/>
      <c r="K405" s="270">
        <v>0</v>
      </c>
      <c r="L405" s="270"/>
      <c r="M405" s="307">
        <v>312496204</v>
      </c>
    </row>
    <row r="406" spans="1:13" s="136" customFormat="1" x14ac:dyDescent="0.25">
      <c r="A406" s="316" t="s">
        <v>584</v>
      </c>
      <c r="B406" s="213"/>
      <c r="C406" s="149">
        <v>30762333.565695651</v>
      </c>
      <c r="D406" s="270"/>
      <c r="E406" s="270">
        <v>169987036809</v>
      </c>
      <c r="F406" s="270"/>
      <c r="G406" s="270">
        <v>7386081.746719189</v>
      </c>
      <c r="H406" s="270"/>
      <c r="I406" s="270">
        <v>50169935044</v>
      </c>
      <c r="J406" s="270"/>
      <c r="K406" s="270">
        <v>38148415.31241484</v>
      </c>
      <c r="L406" s="270"/>
      <c r="M406" s="307">
        <v>220156971853</v>
      </c>
    </row>
    <row r="407" spans="1:13" s="136" customFormat="1" x14ac:dyDescent="0.25">
      <c r="A407" s="316" t="s">
        <v>583</v>
      </c>
      <c r="B407" s="213"/>
      <c r="C407" s="149">
        <v>3395267.4138378128</v>
      </c>
      <c r="D407" s="270"/>
      <c r="E407" s="270">
        <v>-9477579151</v>
      </c>
      <c r="F407" s="270"/>
      <c r="G407" s="270">
        <v>0</v>
      </c>
      <c r="H407" s="270"/>
      <c r="I407" s="270">
        <v>-244892754</v>
      </c>
      <c r="J407" s="270"/>
      <c r="K407" s="270">
        <v>3395267.4138378128</v>
      </c>
      <c r="L407" s="270"/>
      <c r="M407" s="307">
        <v>-9722471905</v>
      </c>
    </row>
    <row r="408" spans="1:13" s="136" customFormat="1" x14ac:dyDescent="0.25">
      <c r="A408" s="316" t="s">
        <v>605</v>
      </c>
      <c r="B408" s="213"/>
      <c r="C408" s="149">
        <v>0</v>
      </c>
      <c r="D408" s="270"/>
      <c r="E408" s="270">
        <v>0</v>
      </c>
      <c r="F408" s="270"/>
      <c r="G408" s="270">
        <v>92415.544248446822</v>
      </c>
      <c r="H408" s="270"/>
      <c r="I408" s="270">
        <v>890679138.76589155</v>
      </c>
      <c r="J408" s="270"/>
      <c r="K408" s="270">
        <v>92415.544248446822</v>
      </c>
      <c r="L408" s="270"/>
      <c r="M408" s="307">
        <v>890679138.76589155</v>
      </c>
    </row>
    <row r="409" spans="1:13" s="136" customFormat="1" x14ac:dyDescent="0.25">
      <c r="A409" s="316" t="s">
        <v>606</v>
      </c>
      <c r="B409" s="213"/>
      <c r="C409" s="149">
        <v>0</v>
      </c>
      <c r="D409" s="270"/>
      <c r="E409" s="270">
        <v>0</v>
      </c>
      <c r="F409" s="270"/>
      <c r="G409" s="270">
        <v>0</v>
      </c>
      <c r="H409" s="270"/>
      <c r="I409" s="270">
        <v>-1129611066.2700541</v>
      </c>
      <c r="J409" s="270"/>
      <c r="K409" s="270">
        <v>0</v>
      </c>
      <c r="L409" s="270"/>
      <c r="M409" s="307">
        <v>-1129611066.2700541</v>
      </c>
    </row>
    <row r="410" spans="1:13" x14ac:dyDescent="0.25">
      <c r="A410" s="316" t="s">
        <v>607</v>
      </c>
      <c r="B410" s="213"/>
      <c r="C410" s="149">
        <v>0</v>
      </c>
      <c r="D410" s="270"/>
      <c r="E410" s="270">
        <v>0</v>
      </c>
      <c r="F410" s="270"/>
      <c r="G410" s="270">
        <v>0</v>
      </c>
      <c r="H410" s="270"/>
      <c r="I410" s="270">
        <v>53331375133.437881</v>
      </c>
      <c r="J410" s="270"/>
      <c r="K410" s="308">
        <v>0</v>
      </c>
      <c r="L410" s="308"/>
      <c r="M410" s="309">
        <v>53331375133.437881</v>
      </c>
    </row>
    <row r="411" spans="1:13" x14ac:dyDescent="0.2">
      <c r="A411" s="318" t="s">
        <v>608</v>
      </c>
      <c r="B411" s="213"/>
      <c r="C411" s="270"/>
      <c r="D411" s="270"/>
      <c r="E411" s="270"/>
      <c r="F411" s="270"/>
      <c r="G411" s="270"/>
      <c r="H411" s="270"/>
      <c r="I411" s="270"/>
      <c r="J411" s="270"/>
      <c r="K411" s="141">
        <v>41636098.2705011</v>
      </c>
      <c r="L411" s="141"/>
      <c r="M411" s="325">
        <v>263839439357.93372</v>
      </c>
    </row>
    <row r="412" spans="1:13" x14ac:dyDescent="0.25">
      <c r="A412" s="255"/>
      <c r="B412" s="213"/>
      <c r="C412" s="213"/>
      <c r="D412" s="213"/>
      <c r="E412" s="213"/>
      <c r="F412" s="213"/>
      <c r="G412" s="213"/>
      <c r="H412" s="213"/>
      <c r="I412" s="213"/>
      <c r="J412" s="213"/>
      <c r="K412" s="213"/>
      <c r="L412" s="213"/>
      <c r="M412" s="214"/>
    </row>
    <row r="413" spans="1:13" ht="46.5" customHeight="1" x14ac:dyDescent="0.25">
      <c r="A413" s="828" t="s">
        <v>609</v>
      </c>
      <c r="B413" s="829"/>
      <c r="C413" s="829"/>
      <c r="D413" s="829"/>
      <c r="E413" s="829"/>
      <c r="F413" s="829"/>
      <c r="G413" s="829"/>
      <c r="H413" s="829"/>
      <c r="I413" s="829"/>
      <c r="J413" s="829"/>
      <c r="K413" s="829"/>
      <c r="L413" s="829"/>
      <c r="M413" s="830"/>
    </row>
    <row r="414" spans="1:13" ht="12.75" customHeight="1" x14ac:dyDescent="0.25">
      <c r="A414" s="255"/>
      <c r="B414" s="213"/>
      <c r="C414" s="213"/>
      <c r="D414" s="213"/>
      <c r="E414" s="213"/>
      <c r="F414" s="213"/>
      <c r="G414" s="213"/>
      <c r="H414" s="213"/>
      <c r="I414" s="213"/>
      <c r="J414" s="213"/>
      <c r="K414" s="213"/>
      <c r="L414" s="213"/>
      <c r="M414" s="214"/>
    </row>
    <row r="415" spans="1:13" x14ac:dyDescent="0.25">
      <c r="A415" s="255"/>
      <c r="B415" s="213"/>
      <c r="C415" s="824" t="s">
        <v>596</v>
      </c>
      <c r="D415" s="824"/>
      <c r="E415" s="824"/>
      <c r="F415" s="213"/>
      <c r="G415" s="824" t="s">
        <v>597</v>
      </c>
      <c r="H415" s="824"/>
      <c r="I415" s="824"/>
      <c r="J415" s="213"/>
      <c r="K415" s="824" t="s">
        <v>598</v>
      </c>
      <c r="L415" s="824"/>
      <c r="M415" s="825"/>
    </row>
    <row r="416" spans="1:13" x14ac:dyDescent="0.2">
      <c r="A416" s="255"/>
      <c r="B416" s="213"/>
      <c r="C416" s="302" t="s">
        <v>305</v>
      </c>
      <c r="D416" s="213"/>
      <c r="E416" s="302" t="s">
        <v>306</v>
      </c>
      <c r="F416" s="213"/>
      <c r="G416" s="302" t="s">
        <v>305</v>
      </c>
      <c r="H416" s="213"/>
      <c r="I416" s="302" t="s">
        <v>306</v>
      </c>
      <c r="J416" s="213"/>
      <c r="K416" s="302" t="s">
        <v>305</v>
      </c>
      <c r="L416" s="213"/>
      <c r="M416" s="321" t="s">
        <v>306</v>
      </c>
    </row>
    <row r="417" spans="1:13" x14ac:dyDescent="0.25">
      <c r="A417" s="316"/>
      <c r="B417" s="21" t="s">
        <v>591</v>
      </c>
      <c r="C417" s="270">
        <v>0</v>
      </c>
      <c r="D417" s="270"/>
      <c r="E417" s="270">
        <v>169897328092</v>
      </c>
      <c r="F417" s="270"/>
      <c r="G417" s="270">
        <v>12092116</v>
      </c>
      <c r="H417" s="270"/>
      <c r="I417" s="270">
        <v>55002671908</v>
      </c>
      <c r="J417" s="270"/>
      <c r="K417" s="270">
        <v>12092116</v>
      </c>
      <c r="L417" s="270"/>
      <c r="M417" s="307">
        <v>224900000000</v>
      </c>
    </row>
    <row r="418" spans="1:13" x14ac:dyDescent="0.25">
      <c r="A418" s="316"/>
      <c r="B418" s="21" t="s">
        <v>592</v>
      </c>
      <c r="C418" s="270">
        <v>0</v>
      </c>
      <c r="D418" s="270"/>
      <c r="E418" s="270">
        <v>0</v>
      </c>
      <c r="F418" s="270"/>
      <c r="G418" s="270">
        <v>2300748.23</v>
      </c>
      <c r="H418" s="270"/>
      <c r="I418" s="270">
        <v>13024167726</v>
      </c>
      <c r="J418" s="270"/>
      <c r="K418" s="270">
        <v>2300748.23</v>
      </c>
      <c r="L418" s="270"/>
      <c r="M418" s="307">
        <v>13024167726</v>
      </c>
    </row>
    <row r="419" spans="1:13" x14ac:dyDescent="0.25">
      <c r="A419" s="316"/>
      <c r="B419" s="21" t="s">
        <v>593</v>
      </c>
      <c r="C419" s="270">
        <v>38148415.31241484</v>
      </c>
      <c r="D419" s="270"/>
      <c r="E419" s="270">
        <v>50259643761</v>
      </c>
      <c r="F419" s="270"/>
      <c r="G419" s="270">
        <v>0</v>
      </c>
      <c r="H419" s="270"/>
      <c r="I419" s="270">
        <v>0</v>
      </c>
      <c r="J419" s="270"/>
      <c r="K419" s="270">
        <v>0</v>
      </c>
      <c r="L419" s="270"/>
      <c r="M419" s="307">
        <v>0</v>
      </c>
    </row>
    <row r="420" spans="1:13" x14ac:dyDescent="0.25">
      <c r="A420" s="255"/>
      <c r="B420" s="213"/>
      <c r="C420" s="138">
        <v>38148415.31241484</v>
      </c>
      <c r="D420" s="141"/>
      <c r="E420" s="138">
        <v>220156971853</v>
      </c>
      <c r="F420" s="141"/>
      <c r="G420" s="138">
        <v>14392864.23</v>
      </c>
      <c r="H420" s="141"/>
      <c r="I420" s="138">
        <v>68026839634</v>
      </c>
      <c r="J420" s="141"/>
      <c r="K420" s="138">
        <v>14392864.23</v>
      </c>
      <c r="L420" s="141"/>
      <c r="M420" s="315">
        <v>237924167726</v>
      </c>
    </row>
    <row r="421" spans="1:13" x14ac:dyDescent="0.25">
      <c r="A421" s="255"/>
      <c r="B421" s="213"/>
      <c r="C421" s="213"/>
      <c r="D421" s="213"/>
      <c r="E421" s="213"/>
      <c r="F421" s="213"/>
      <c r="G421" s="213"/>
      <c r="H421" s="213"/>
      <c r="I421" s="213"/>
      <c r="J421" s="213"/>
      <c r="K421" s="213"/>
      <c r="L421" s="213"/>
      <c r="M421" s="214"/>
    </row>
    <row r="422" spans="1:13" x14ac:dyDescent="0.2">
      <c r="A422" s="318" t="s">
        <v>610</v>
      </c>
      <c r="B422" s="213"/>
      <c r="C422" s="213"/>
      <c r="D422" s="213"/>
      <c r="E422" s="213"/>
      <c r="F422" s="213"/>
      <c r="G422" s="213"/>
      <c r="H422" s="213"/>
      <c r="I422" s="213"/>
      <c r="J422" s="213"/>
      <c r="K422" s="213"/>
      <c r="L422" s="213"/>
      <c r="M422" s="214"/>
    </row>
    <row r="423" spans="1:13" x14ac:dyDescent="0.25">
      <c r="A423" s="255"/>
      <c r="B423" s="213"/>
      <c r="C423" s="213"/>
      <c r="D423" s="213"/>
      <c r="E423" s="213"/>
      <c r="F423" s="213"/>
      <c r="G423" s="213"/>
      <c r="H423" s="213"/>
      <c r="I423" s="213"/>
      <c r="J423" s="213"/>
      <c r="K423" s="213"/>
      <c r="L423" s="213"/>
      <c r="M423" s="214"/>
    </row>
    <row r="424" spans="1:13" x14ac:dyDescent="0.25">
      <c r="A424" s="255"/>
      <c r="B424" s="213"/>
      <c r="C424" s="824" t="s">
        <v>601</v>
      </c>
      <c r="D424" s="824"/>
      <c r="E424" s="824"/>
      <c r="F424" s="300"/>
      <c r="G424" s="824" t="s">
        <v>611</v>
      </c>
      <c r="H424" s="824"/>
      <c r="I424" s="824"/>
      <c r="J424" s="300"/>
      <c r="K424" s="824" t="s">
        <v>612</v>
      </c>
      <c r="L424" s="824"/>
      <c r="M424" s="825"/>
    </row>
    <row r="425" spans="1:13" x14ac:dyDescent="0.2">
      <c r="A425" s="255"/>
      <c r="B425" s="213"/>
      <c r="C425" s="302" t="s">
        <v>305</v>
      </c>
      <c r="D425" s="213"/>
      <c r="E425" s="302" t="s">
        <v>306</v>
      </c>
      <c r="F425" s="213"/>
      <c r="G425" s="302" t="s">
        <v>305</v>
      </c>
      <c r="H425" s="213"/>
      <c r="I425" s="302" t="s">
        <v>306</v>
      </c>
      <c r="J425" s="213"/>
      <c r="K425" s="302" t="s">
        <v>305</v>
      </c>
      <c r="L425" s="213"/>
      <c r="M425" s="321" t="s">
        <v>306</v>
      </c>
    </row>
    <row r="426" spans="1:13" x14ac:dyDescent="0.25">
      <c r="A426" s="316" t="s">
        <v>613</v>
      </c>
      <c r="B426" s="21"/>
      <c r="C426" s="213"/>
      <c r="D426" s="213"/>
      <c r="E426" s="213"/>
      <c r="F426" s="213"/>
      <c r="G426" s="213"/>
      <c r="H426" s="213"/>
      <c r="I426" s="213"/>
      <c r="J426" s="213"/>
      <c r="K426" s="213"/>
      <c r="L426" s="213"/>
      <c r="M426" s="214"/>
    </row>
    <row r="427" spans="1:13" x14ac:dyDescent="0.25">
      <c r="A427" s="316"/>
      <c r="B427" s="21" t="s">
        <v>552</v>
      </c>
      <c r="C427" s="270">
        <v>12092116</v>
      </c>
      <c r="D427" s="270"/>
      <c r="E427" s="270">
        <v>55002671908</v>
      </c>
      <c r="F427" s="270"/>
      <c r="G427" s="270">
        <v>1775965.994060507</v>
      </c>
      <c r="H427" s="270"/>
      <c r="I427" s="270">
        <v>10022000000</v>
      </c>
      <c r="J427" s="270"/>
      <c r="K427" s="270">
        <v>13868081.994060507</v>
      </c>
      <c r="L427" s="270"/>
      <c r="M427" s="307">
        <v>65024671908</v>
      </c>
    </row>
    <row r="428" spans="1:13" x14ac:dyDescent="0.25">
      <c r="A428" s="316"/>
      <c r="B428" s="21" t="s">
        <v>580</v>
      </c>
      <c r="C428" s="270">
        <v>2300748.23</v>
      </c>
      <c r="D428" s="270"/>
      <c r="E428" s="270">
        <v>13024167726</v>
      </c>
      <c r="F428" s="270"/>
      <c r="G428" s="270">
        <v>-2098188.251137191</v>
      </c>
      <c r="H428" s="270"/>
      <c r="I428" s="270">
        <v>-11803039420</v>
      </c>
      <c r="J428" s="270"/>
      <c r="K428" s="270">
        <v>202559.97886280908</v>
      </c>
      <c r="L428" s="270"/>
      <c r="M428" s="307">
        <v>1221128306</v>
      </c>
    </row>
    <row r="429" spans="1:13" x14ac:dyDescent="0.25">
      <c r="A429" s="152"/>
      <c r="B429" s="97"/>
      <c r="C429" s="138">
        <v>14392864.23</v>
      </c>
      <c r="D429" s="141"/>
      <c r="E429" s="138">
        <v>68026839634</v>
      </c>
      <c r="F429" s="141"/>
      <c r="G429" s="138">
        <v>-322222.25707668392</v>
      </c>
      <c r="H429" s="141"/>
      <c r="I429" s="138">
        <v>-1781039420</v>
      </c>
      <c r="J429" s="141"/>
      <c r="K429" s="138">
        <v>14070641.972923316</v>
      </c>
      <c r="L429" s="141"/>
      <c r="M429" s="315">
        <v>66245800214</v>
      </c>
    </row>
    <row r="430" spans="1:13" x14ac:dyDescent="0.25">
      <c r="A430" s="255"/>
      <c r="B430" s="213"/>
      <c r="C430" s="213"/>
      <c r="D430" s="213"/>
      <c r="E430" s="213"/>
      <c r="F430" s="213"/>
      <c r="G430" s="213"/>
      <c r="H430" s="213"/>
      <c r="I430" s="213"/>
      <c r="J430" s="213"/>
      <c r="K430" s="213"/>
      <c r="L430" s="213"/>
      <c r="M430" s="214"/>
    </row>
    <row r="431" spans="1:13" x14ac:dyDescent="0.2">
      <c r="A431" s="318" t="s">
        <v>614</v>
      </c>
      <c r="B431" s="213"/>
      <c r="C431" s="213"/>
      <c r="D431" s="213"/>
      <c r="E431" s="213"/>
      <c r="F431" s="213"/>
      <c r="G431" s="213"/>
      <c r="H431" s="213"/>
      <c r="I431" s="213"/>
      <c r="J431" s="213"/>
      <c r="K431" s="312">
        <v>55522501.697607532</v>
      </c>
      <c r="L431" s="300"/>
      <c r="M431" s="313">
        <v>351710748943.13672</v>
      </c>
    </row>
    <row r="432" spans="1:13" x14ac:dyDescent="0.2">
      <c r="A432" s="318"/>
      <c r="B432" s="213"/>
      <c r="C432" s="213"/>
      <c r="D432" s="213"/>
      <c r="E432" s="213"/>
      <c r="F432" s="213"/>
      <c r="G432" s="213"/>
      <c r="H432" s="213"/>
      <c r="I432" s="213"/>
      <c r="J432" s="213"/>
      <c r="K432" s="301"/>
      <c r="L432" s="300"/>
      <c r="M432" s="314"/>
    </row>
    <row r="433" spans="1:13" s="173" customFormat="1" ht="14.25" x14ac:dyDescent="0.2">
      <c r="A433" s="318" t="s">
        <v>615</v>
      </c>
      <c r="B433" s="300"/>
      <c r="C433" s="300"/>
      <c r="D433" s="300"/>
      <c r="E433" s="300"/>
      <c r="F433" s="300"/>
      <c r="G433" s="300"/>
      <c r="H433" s="300"/>
      <c r="I433" s="300"/>
      <c r="J433" s="300"/>
      <c r="K433" s="312">
        <v>41451859.724684216</v>
      </c>
      <c r="L433" s="300"/>
      <c r="M433" s="313">
        <v>285464948729.13672</v>
      </c>
    </row>
    <row r="434" spans="1:13" x14ac:dyDescent="0.25">
      <c r="A434" s="152"/>
      <c r="B434" s="213"/>
      <c r="C434" s="213"/>
      <c r="D434" s="213"/>
      <c r="E434" s="213"/>
      <c r="F434" s="213"/>
      <c r="G434" s="213"/>
      <c r="H434" s="213"/>
      <c r="I434" s="213"/>
      <c r="J434" s="213"/>
      <c r="K434" s="213"/>
      <c r="L434" s="213"/>
      <c r="M434" s="214"/>
    </row>
    <row r="435" spans="1:13" x14ac:dyDescent="0.25">
      <c r="A435" s="319" t="s">
        <v>616</v>
      </c>
      <c r="B435" s="213"/>
      <c r="C435" s="213"/>
      <c r="D435" s="213"/>
      <c r="E435" s="213"/>
      <c r="F435" s="213"/>
      <c r="G435" s="213"/>
      <c r="H435" s="213"/>
      <c r="I435" s="213"/>
      <c r="J435" s="213"/>
      <c r="K435" s="213"/>
      <c r="L435" s="213"/>
      <c r="M435" s="214"/>
    </row>
    <row r="436" spans="1:13" x14ac:dyDescent="0.25">
      <c r="A436" s="255"/>
      <c r="B436" s="213"/>
      <c r="C436" s="824" t="s">
        <v>601</v>
      </c>
      <c r="D436" s="824"/>
      <c r="E436" s="824"/>
      <c r="F436" s="300"/>
      <c r="G436" s="824" t="s">
        <v>611</v>
      </c>
      <c r="H436" s="824"/>
      <c r="I436" s="824"/>
      <c r="J436" s="300"/>
      <c r="K436" s="824" t="s">
        <v>612</v>
      </c>
      <c r="L436" s="824"/>
      <c r="M436" s="825"/>
    </row>
    <row r="437" spans="1:13" x14ac:dyDescent="0.2">
      <c r="A437" s="255"/>
      <c r="B437" s="213"/>
      <c r="C437" s="302" t="s">
        <v>305</v>
      </c>
      <c r="D437" s="213"/>
      <c r="E437" s="302" t="s">
        <v>306</v>
      </c>
      <c r="F437" s="213"/>
      <c r="G437" s="302" t="s">
        <v>305</v>
      </c>
      <c r="H437" s="213"/>
      <c r="I437" s="302" t="s">
        <v>306</v>
      </c>
      <c r="J437" s="213"/>
      <c r="K437" s="302" t="s">
        <v>305</v>
      </c>
      <c r="L437" s="213"/>
      <c r="M437" s="321" t="s">
        <v>306</v>
      </c>
    </row>
    <row r="438" spans="1:13" x14ac:dyDescent="0.25">
      <c r="A438" s="316" t="s">
        <v>554</v>
      </c>
      <c r="B438" s="213"/>
      <c r="C438" s="270">
        <v>0</v>
      </c>
      <c r="D438" s="270"/>
      <c r="E438" s="270">
        <v>312496204</v>
      </c>
      <c r="F438" s="270"/>
      <c r="G438" s="270">
        <v>0</v>
      </c>
      <c r="H438" s="270"/>
      <c r="I438" s="270">
        <v>0</v>
      </c>
      <c r="J438" s="270"/>
      <c r="K438" s="270">
        <v>0</v>
      </c>
      <c r="L438" s="270"/>
      <c r="M438" s="307">
        <v>312496204</v>
      </c>
    </row>
    <row r="439" spans="1:13" x14ac:dyDescent="0.25">
      <c r="A439" s="316" t="s">
        <v>584</v>
      </c>
      <c r="B439" s="213"/>
      <c r="C439" s="270">
        <v>38148415.31241484</v>
      </c>
      <c r="D439" s="270"/>
      <c r="E439" s="270">
        <v>220156971853</v>
      </c>
      <c r="F439" s="270"/>
      <c r="G439" s="270">
        <v>2065162.4962808564</v>
      </c>
      <c r="H439" s="270"/>
      <c r="I439" s="270">
        <v>18693877811</v>
      </c>
      <c r="J439" s="270"/>
      <c r="K439" s="270">
        <v>40213577.808695696</v>
      </c>
      <c r="L439" s="270"/>
      <c r="M439" s="307">
        <v>238850849664</v>
      </c>
    </row>
    <row r="440" spans="1:13" x14ac:dyDescent="0.25">
      <c r="A440" s="316" t="s">
        <v>617</v>
      </c>
      <c r="B440" s="213"/>
      <c r="C440" s="270">
        <v>3487682.9580862597</v>
      </c>
      <c r="D440" s="270"/>
      <c r="E440" s="270">
        <v>-8831792766.234108</v>
      </c>
      <c r="F440" s="270"/>
      <c r="G440" s="270">
        <v>0</v>
      </c>
      <c r="H440" s="270"/>
      <c r="I440" s="270">
        <v>0</v>
      </c>
      <c r="J440" s="270"/>
      <c r="K440" s="270">
        <v>3487682.9580862597</v>
      </c>
      <c r="L440" s="270"/>
      <c r="M440" s="307">
        <v>-8831792766.234108</v>
      </c>
    </row>
    <row r="441" spans="1:13" x14ac:dyDescent="0.25">
      <c r="A441" s="316" t="s">
        <v>618</v>
      </c>
      <c r="B441" s="213"/>
      <c r="C441" s="270">
        <v>0</v>
      </c>
      <c r="D441" s="270"/>
      <c r="E441" s="270">
        <v>0</v>
      </c>
      <c r="F441" s="270"/>
      <c r="G441" s="270">
        <v>-2249401.0420977399</v>
      </c>
      <c r="H441" s="270"/>
      <c r="I441" s="270">
        <v>-13916576096.687977</v>
      </c>
      <c r="J441" s="270"/>
      <c r="K441" s="270">
        <v>-2249401.0420977399</v>
      </c>
      <c r="L441" s="270"/>
      <c r="M441" s="307">
        <v>-13916576096.687977</v>
      </c>
    </row>
    <row r="442" spans="1:13" x14ac:dyDescent="0.25">
      <c r="A442" s="316" t="s">
        <v>606</v>
      </c>
      <c r="B442" s="213"/>
      <c r="C442" s="270">
        <v>0</v>
      </c>
      <c r="D442" s="270"/>
      <c r="E442" s="270">
        <v>-1129611066.2700541</v>
      </c>
      <c r="F442" s="270"/>
      <c r="G442" s="270">
        <v>0</v>
      </c>
      <c r="H442" s="270"/>
      <c r="I442" s="270">
        <v>-2316484303.3044624</v>
      </c>
      <c r="J442" s="270"/>
      <c r="K442" s="270">
        <v>0</v>
      </c>
      <c r="L442" s="270"/>
      <c r="M442" s="307">
        <v>-3446095369.5745168</v>
      </c>
    </row>
    <row r="443" spans="1:13" x14ac:dyDescent="0.25">
      <c r="A443" s="316" t="s">
        <v>619</v>
      </c>
      <c r="B443" s="213"/>
      <c r="C443" s="270">
        <v>0</v>
      </c>
      <c r="D443" s="270"/>
      <c r="E443" s="270">
        <v>53331375133.437881</v>
      </c>
      <c r="F443" s="270"/>
      <c r="G443" s="270">
        <v>0</v>
      </c>
      <c r="H443" s="270"/>
      <c r="I443" s="270">
        <v>19164691960.195435</v>
      </c>
      <c r="J443" s="270"/>
      <c r="K443" s="270">
        <v>0</v>
      </c>
      <c r="L443" s="270"/>
      <c r="M443" s="307">
        <v>72496067093.633316</v>
      </c>
    </row>
    <row r="444" spans="1:13" x14ac:dyDescent="0.2">
      <c r="A444" s="318" t="s">
        <v>620</v>
      </c>
      <c r="B444" s="213"/>
      <c r="C444" s="270"/>
      <c r="D444" s="270"/>
      <c r="E444" s="270"/>
      <c r="F444" s="270"/>
      <c r="G444" s="270"/>
      <c r="H444" s="270"/>
      <c r="I444" s="270"/>
      <c r="J444" s="270"/>
      <c r="K444" s="141">
        <v>41451859.724684216</v>
      </c>
      <c r="L444" s="141"/>
      <c r="M444" s="325">
        <v>285464948729.13672</v>
      </c>
    </row>
    <row r="445" spans="1:13" x14ac:dyDescent="0.25">
      <c r="A445" s="255"/>
      <c r="B445" s="213"/>
      <c r="C445" s="213"/>
      <c r="D445" s="213"/>
      <c r="E445" s="213"/>
      <c r="F445" s="213"/>
      <c r="G445" s="213"/>
      <c r="H445" s="213"/>
      <c r="I445" s="213"/>
      <c r="J445" s="213"/>
      <c r="K445" s="213"/>
      <c r="L445" s="213"/>
      <c r="M445" s="214"/>
    </row>
    <row r="446" spans="1:13" ht="49.5" customHeight="1" x14ac:dyDescent="0.25">
      <c r="A446" s="805" t="s">
        <v>1179</v>
      </c>
      <c r="B446" s="806"/>
      <c r="C446" s="806"/>
      <c r="D446" s="806"/>
      <c r="E446" s="806"/>
      <c r="F446" s="806"/>
      <c r="G446" s="806"/>
      <c r="H446" s="806"/>
      <c r="I446" s="806"/>
      <c r="J446" s="806"/>
      <c r="K446" s="806"/>
      <c r="L446" s="806"/>
      <c r="M446" s="807"/>
    </row>
    <row r="447" spans="1:13" ht="12.75" customHeight="1" x14ac:dyDescent="0.25">
      <c r="A447" s="255"/>
      <c r="B447" s="213"/>
      <c r="C447" s="213"/>
      <c r="D447" s="213"/>
      <c r="E447" s="213"/>
      <c r="F447" s="213"/>
      <c r="G447" s="213"/>
      <c r="H447" s="213"/>
      <c r="I447" s="213"/>
      <c r="J447" s="213"/>
      <c r="K447" s="213"/>
      <c r="L447" s="213"/>
      <c r="M447" s="214"/>
    </row>
    <row r="448" spans="1:13" x14ac:dyDescent="0.25">
      <c r="A448" s="255"/>
      <c r="B448" s="213"/>
      <c r="C448" s="824" t="s">
        <v>596</v>
      </c>
      <c r="D448" s="824"/>
      <c r="E448" s="824"/>
      <c r="F448" s="213"/>
      <c r="G448" s="824" t="s">
        <v>597</v>
      </c>
      <c r="H448" s="824"/>
      <c r="I448" s="824"/>
      <c r="J448" s="213"/>
      <c r="K448" s="824" t="s">
        <v>598</v>
      </c>
      <c r="L448" s="824"/>
      <c r="M448" s="825"/>
    </row>
    <row r="449" spans="1:13" x14ac:dyDescent="0.2">
      <c r="A449" s="255"/>
      <c r="B449" s="213"/>
      <c r="C449" s="302" t="s">
        <v>305</v>
      </c>
      <c r="D449" s="213"/>
      <c r="E449" s="302" t="s">
        <v>306</v>
      </c>
      <c r="F449" s="213"/>
      <c r="G449" s="302" t="s">
        <v>305</v>
      </c>
      <c r="H449" s="213"/>
      <c r="I449" s="302" t="s">
        <v>306</v>
      </c>
      <c r="J449" s="213"/>
      <c r="K449" s="302" t="s">
        <v>305</v>
      </c>
      <c r="L449" s="213"/>
      <c r="M449" s="321" t="s">
        <v>306</v>
      </c>
    </row>
    <row r="450" spans="1:13" x14ac:dyDescent="0.25">
      <c r="A450" s="255"/>
      <c r="B450" s="21" t="s">
        <v>591</v>
      </c>
      <c r="C450" s="270">
        <v>0</v>
      </c>
      <c r="D450" s="270"/>
      <c r="E450" s="270">
        <v>169897328092</v>
      </c>
      <c r="F450" s="270"/>
      <c r="G450" s="270">
        <v>13868081.994060507</v>
      </c>
      <c r="H450" s="270"/>
      <c r="I450" s="270">
        <v>65024671908</v>
      </c>
      <c r="J450" s="270"/>
      <c r="K450" s="270">
        <v>13868081.994060507</v>
      </c>
      <c r="L450" s="270"/>
      <c r="M450" s="307">
        <v>234922000000</v>
      </c>
    </row>
    <row r="451" spans="1:13" x14ac:dyDescent="0.25">
      <c r="A451" s="255"/>
      <c r="B451" s="21" t="s">
        <v>592</v>
      </c>
      <c r="C451" s="270">
        <v>0</v>
      </c>
      <c r="D451" s="270"/>
      <c r="E451" s="270">
        <v>0</v>
      </c>
      <c r="F451" s="270"/>
      <c r="G451" s="270">
        <v>202559.97886280908</v>
      </c>
      <c r="H451" s="270"/>
      <c r="I451" s="270">
        <v>1221128306</v>
      </c>
      <c r="J451" s="270"/>
      <c r="K451" s="270">
        <v>202559.97886280908</v>
      </c>
      <c r="L451" s="270"/>
      <c r="M451" s="307">
        <v>1221128306</v>
      </c>
    </row>
    <row r="452" spans="1:13" x14ac:dyDescent="0.25">
      <c r="A452" s="255"/>
      <c r="B452" s="21" t="s">
        <v>593</v>
      </c>
      <c r="C452" s="270">
        <v>40213577.808695696</v>
      </c>
      <c r="D452" s="270"/>
      <c r="E452" s="270">
        <v>68953521572</v>
      </c>
      <c r="F452" s="270"/>
      <c r="G452" s="270">
        <v>0</v>
      </c>
      <c r="H452" s="270"/>
      <c r="I452" s="270">
        <v>0</v>
      </c>
      <c r="J452" s="270"/>
      <c r="K452" s="270">
        <v>0</v>
      </c>
      <c r="L452" s="270"/>
      <c r="M452" s="307">
        <v>0</v>
      </c>
    </row>
    <row r="453" spans="1:13" x14ac:dyDescent="0.25">
      <c r="A453" s="255"/>
      <c r="B453" s="213"/>
      <c r="C453" s="138">
        <v>40213577.808695696</v>
      </c>
      <c r="D453" s="141"/>
      <c r="E453" s="138"/>
      <c r="F453" s="141"/>
      <c r="G453" s="138"/>
      <c r="H453" s="141"/>
      <c r="I453" s="138"/>
      <c r="J453" s="141"/>
      <c r="K453" s="138">
        <v>14070641.972923316</v>
      </c>
      <c r="L453" s="141"/>
      <c r="M453" s="315">
        <v>236143128306</v>
      </c>
    </row>
    <row r="454" spans="1:13" x14ac:dyDescent="0.25">
      <c r="A454" s="255"/>
      <c r="B454" s="213"/>
      <c r="C454" s="141"/>
      <c r="D454" s="141"/>
      <c r="E454" s="141"/>
      <c r="F454" s="141"/>
      <c r="G454" s="141"/>
      <c r="H454" s="141"/>
      <c r="I454" s="141"/>
      <c r="J454" s="141"/>
      <c r="K454" s="141"/>
      <c r="L454" s="141"/>
      <c r="M454" s="325"/>
    </row>
    <row r="455" spans="1:13" x14ac:dyDescent="0.2">
      <c r="A455" s="318" t="s">
        <v>1231</v>
      </c>
      <c r="B455" s="213"/>
      <c r="C455" s="213"/>
      <c r="D455" s="213"/>
      <c r="E455" s="213"/>
      <c r="F455" s="213"/>
      <c r="G455" s="213"/>
      <c r="H455" s="213"/>
      <c r="I455" s="213"/>
      <c r="J455" s="213"/>
      <c r="K455" s="213"/>
      <c r="L455" s="213"/>
      <c r="M455" s="214"/>
    </row>
    <row r="456" spans="1:13" x14ac:dyDescent="0.25">
      <c r="A456" s="255"/>
      <c r="B456" s="213"/>
      <c r="C456" s="213"/>
      <c r="D456" s="213"/>
      <c r="E456" s="213"/>
      <c r="F456" s="213"/>
      <c r="G456" s="213"/>
      <c r="H456" s="213"/>
      <c r="I456" s="213"/>
      <c r="J456" s="213"/>
      <c r="K456" s="213"/>
      <c r="L456" s="213"/>
      <c r="M456" s="214"/>
    </row>
    <row r="457" spans="1:13" ht="15" customHeight="1" x14ac:dyDescent="0.25">
      <c r="A457" s="255"/>
      <c r="B457" s="213"/>
      <c r="C457" s="824" t="s">
        <v>612</v>
      </c>
      <c r="D457" s="824"/>
      <c r="E457" s="824"/>
      <c r="F457" s="300"/>
      <c r="G457" s="824" t="s">
        <v>1336</v>
      </c>
      <c r="H457" s="824"/>
      <c r="I457" s="824"/>
      <c r="J457" s="300"/>
      <c r="K457" s="824" t="s">
        <v>1129</v>
      </c>
      <c r="L457" s="824"/>
      <c r="M457" s="825"/>
    </row>
    <row r="458" spans="1:13" x14ac:dyDescent="0.2">
      <c r="A458" s="255"/>
      <c r="B458" s="213"/>
      <c r="C458" s="302" t="s">
        <v>305</v>
      </c>
      <c r="D458" s="213"/>
      <c r="E458" s="302" t="s">
        <v>306</v>
      </c>
      <c r="F458" s="213"/>
      <c r="G458" s="302" t="s">
        <v>305</v>
      </c>
      <c r="H458" s="213"/>
      <c r="I458" s="302" t="s">
        <v>306</v>
      </c>
      <c r="J458" s="213"/>
      <c r="K458" s="302" t="s">
        <v>305</v>
      </c>
      <c r="L458" s="213"/>
      <c r="M458" s="321" t="s">
        <v>306</v>
      </c>
    </row>
    <row r="459" spans="1:13" x14ac:dyDescent="0.25">
      <c r="A459" s="316" t="s">
        <v>1315</v>
      </c>
      <c r="B459" s="21"/>
      <c r="C459" s="213"/>
      <c r="D459" s="213"/>
      <c r="E459" s="213"/>
      <c r="F459" s="213"/>
      <c r="G459" s="213"/>
      <c r="H459" s="213"/>
      <c r="I459" s="213"/>
      <c r="J459" s="213"/>
      <c r="K459" s="213"/>
      <c r="L459" s="213"/>
      <c r="M459" s="214"/>
    </row>
    <row r="460" spans="1:13" x14ac:dyDescent="0.25">
      <c r="A460" s="316"/>
      <c r="B460" s="21" t="s">
        <v>552</v>
      </c>
      <c r="C460" s="270">
        <v>13868081.994060507</v>
      </c>
      <c r="D460" s="270"/>
      <c r="E460" s="270">
        <v>234922000000</v>
      </c>
      <c r="F460" s="270"/>
      <c r="G460" s="270">
        <v>0</v>
      </c>
      <c r="H460" s="270"/>
      <c r="I460" s="270">
        <v>0</v>
      </c>
      <c r="J460" s="270"/>
      <c r="K460" s="270">
        <v>13868081.994060507</v>
      </c>
      <c r="L460" s="270"/>
      <c r="M460" s="307">
        <v>234922000000</v>
      </c>
    </row>
    <row r="461" spans="1:13" x14ac:dyDescent="0.25">
      <c r="A461" s="316"/>
      <c r="B461" s="21" t="s">
        <v>580</v>
      </c>
      <c r="C461" s="270">
        <v>202559.97886280908</v>
      </c>
      <c r="D461" s="270"/>
      <c r="E461" s="270">
        <v>1221128306</v>
      </c>
      <c r="F461" s="270"/>
      <c r="G461" s="270">
        <v>0</v>
      </c>
      <c r="H461" s="270"/>
      <c r="I461" s="270">
        <v>0</v>
      </c>
      <c r="J461" s="270"/>
      <c r="K461" s="270">
        <v>202559.97886280908</v>
      </c>
      <c r="L461" s="270"/>
      <c r="M461" s="307">
        <v>1221128306</v>
      </c>
    </row>
    <row r="462" spans="1:13" x14ac:dyDescent="0.25">
      <c r="A462" s="152"/>
      <c r="B462" s="97"/>
      <c r="C462" s="138">
        <v>14070641.972923316</v>
      </c>
      <c r="D462" s="141"/>
      <c r="E462" s="138">
        <v>236143128306</v>
      </c>
      <c r="F462" s="141"/>
      <c r="G462" s="138">
        <v>0</v>
      </c>
      <c r="H462" s="141"/>
      <c r="I462" s="138">
        <v>0</v>
      </c>
      <c r="J462" s="141"/>
      <c r="K462" s="138">
        <v>14070641.972923316</v>
      </c>
      <c r="L462" s="141"/>
      <c r="M462" s="315">
        <v>236143128306</v>
      </c>
    </row>
    <row r="463" spans="1:13" x14ac:dyDescent="0.25">
      <c r="A463" s="255"/>
      <c r="B463" s="213"/>
      <c r="C463" s="213"/>
      <c r="D463" s="213"/>
      <c r="E463" s="213"/>
      <c r="F463" s="213"/>
      <c r="G463" s="213"/>
      <c r="H463" s="213"/>
      <c r="I463" s="213"/>
      <c r="J463" s="213"/>
      <c r="K463" s="213"/>
      <c r="L463" s="213"/>
      <c r="M463" s="214"/>
    </row>
    <row r="464" spans="1:13" x14ac:dyDescent="0.2">
      <c r="A464" s="318" t="s">
        <v>1176</v>
      </c>
      <c r="B464" s="213"/>
      <c r="C464" s="213"/>
      <c r="D464" s="213"/>
      <c r="E464" s="213"/>
      <c r="F464" s="213"/>
      <c r="G464" s="213"/>
      <c r="H464" s="213"/>
      <c r="I464" s="213"/>
      <c r="J464" s="213"/>
      <c r="K464" s="312">
        <v>53785963.009780802</v>
      </c>
      <c r="L464" s="300"/>
      <c r="M464" s="313">
        <v>345913941760.6283</v>
      </c>
    </row>
    <row r="465" spans="1:13" x14ac:dyDescent="0.2">
      <c r="A465" s="318"/>
      <c r="B465" s="213"/>
      <c r="C465" s="213"/>
      <c r="D465" s="213"/>
      <c r="E465" s="213"/>
      <c r="F465" s="213"/>
      <c r="G465" s="213"/>
      <c r="H465" s="213"/>
      <c r="I465" s="213"/>
      <c r="J465" s="213"/>
      <c r="K465" s="301"/>
      <c r="L465" s="300"/>
      <c r="M465" s="314"/>
    </row>
    <row r="466" spans="1:13" s="173" customFormat="1" ht="14.25" x14ac:dyDescent="0.2">
      <c r="A466" s="318" t="s">
        <v>1296</v>
      </c>
      <c r="B466" s="300"/>
      <c r="C466" s="300"/>
      <c r="D466" s="300"/>
      <c r="E466" s="300"/>
      <c r="F466" s="300"/>
      <c r="G466" s="300"/>
      <c r="H466" s="300"/>
      <c r="I466" s="300"/>
      <c r="J466" s="300"/>
      <c r="K466" s="312">
        <v>39715321.036857486</v>
      </c>
      <c r="L466" s="300"/>
      <c r="M466" s="313">
        <v>109770813454.6283</v>
      </c>
    </row>
    <row r="467" spans="1:13" x14ac:dyDescent="0.25">
      <c r="A467" s="152"/>
      <c r="B467" s="213"/>
      <c r="C467" s="213"/>
      <c r="D467" s="213"/>
      <c r="E467" s="213"/>
      <c r="F467" s="213"/>
      <c r="G467" s="213"/>
      <c r="H467" s="213"/>
      <c r="I467" s="213"/>
      <c r="J467" s="213"/>
      <c r="K467" s="213"/>
      <c r="L467" s="213"/>
      <c r="M467" s="214"/>
    </row>
    <row r="468" spans="1:13" x14ac:dyDescent="0.25">
      <c r="A468" s="319" t="s">
        <v>1177</v>
      </c>
      <c r="B468" s="213"/>
      <c r="C468" s="213"/>
      <c r="D468" s="213"/>
      <c r="E468" s="213"/>
      <c r="F468" s="213"/>
      <c r="G468" s="213"/>
      <c r="H468" s="213"/>
      <c r="I468" s="213"/>
      <c r="J468" s="213"/>
      <c r="K468" s="213"/>
      <c r="L468" s="213"/>
      <c r="M468" s="214"/>
    </row>
    <row r="469" spans="1:13" ht="15" customHeight="1" x14ac:dyDescent="0.25">
      <c r="A469" s="255"/>
      <c r="B469" s="213"/>
      <c r="C469" s="824" t="s">
        <v>612</v>
      </c>
      <c r="D469" s="824"/>
      <c r="E469" s="824"/>
      <c r="F469" s="300"/>
      <c r="G469" s="824" t="s">
        <v>1128</v>
      </c>
      <c r="H469" s="824"/>
      <c r="I469" s="824"/>
      <c r="J469" s="300"/>
      <c r="K469" s="824" t="s">
        <v>1129</v>
      </c>
      <c r="L469" s="824"/>
      <c r="M469" s="825"/>
    </row>
    <row r="470" spans="1:13" x14ac:dyDescent="0.2">
      <c r="A470" s="255"/>
      <c r="B470" s="213"/>
      <c r="C470" s="302" t="s">
        <v>305</v>
      </c>
      <c r="D470" s="213"/>
      <c r="E470" s="302" t="s">
        <v>306</v>
      </c>
      <c r="F470" s="213"/>
      <c r="G470" s="302" t="s">
        <v>305</v>
      </c>
      <c r="H470" s="213"/>
      <c r="I470" s="302" t="s">
        <v>306</v>
      </c>
      <c r="J470" s="213"/>
      <c r="K470" s="302" t="s">
        <v>305</v>
      </c>
      <c r="L470" s="213"/>
      <c r="M470" s="321" t="s">
        <v>306</v>
      </c>
    </row>
    <row r="471" spans="1:13" x14ac:dyDescent="0.25">
      <c r="A471" s="316" t="s">
        <v>554</v>
      </c>
      <c r="B471" s="213"/>
      <c r="C471" s="270">
        <v>0</v>
      </c>
      <c r="D471" s="270"/>
      <c r="E471" s="270">
        <v>312496204</v>
      </c>
      <c r="F471" s="270"/>
      <c r="G471" s="270">
        <v>0</v>
      </c>
      <c r="H471" s="270"/>
      <c r="I471" s="270">
        <v>0</v>
      </c>
      <c r="J471" s="270"/>
      <c r="K471" s="270">
        <v>0</v>
      </c>
      <c r="L471" s="270"/>
      <c r="M471" s="307">
        <v>312496204</v>
      </c>
    </row>
    <row r="472" spans="1:13" x14ac:dyDescent="0.25">
      <c r="A472" s="316" t="s">
        <v>584</v>
      </c>
      <c r="B472" s="213"/>
      <c r="C472" s="270">
        <v>40213577.808695696</v>
      </c>
      <c r="D472" s="270"/>
      <c r="E472" s="270">
        <v>68953521572</v>
      </c>
      <c r="F472" s="270"/>
      <c r="G472" s="270">
        <v>0</v>
      </c>
      <c r="H472" s="270"/>
      <c r="I472" s="270">
        <v>0</v>
      </c>
      <c r="J472" s="270"/>
      <c r="K472" s="270">
        <v>40213577.808695696</v>
      </c>
      <c r="L472" s="270"/>
      <c r="M472" s="307">
        <v>68953521572</v>
      </c>
    </row>
    <row r="473" spans="1:13" x14ac:dyDescent="0.25">
      <c r="A473" s="316" t="s">
        <v>1175</v>
      </c>
      <c r="B473" s="213"/>
      <c r="C473" s="270">
        <v>1238281.9159885198</v>
      </c>
      <c r="D473" s="270"/>
      <c r="E473" s="270">
        <v>-22748368862.922085</v>
      </c>
      <c r="F473" s="270"/>
      <c r="G473" s="270">
        <v>0</v>
      </c>
      <c r="H473" s="270"/>
      <c r="I473" s="270">
        <v>-7.7915191650390625E-2</v>
      </c>
      <c r="J473" s="270"/>
      <c r="K473" s="270">
        <v>1238281.9159885198</v>
      </c>
      <c r="L473" s="270"/>
      <c r="M473" s="307">
        <v>-22748368863</v>
      </c>
    </row>
    <row r="474" spans="1:13" x14ac:dyDescent="0.25">
      <c r="A474" s="316" t="s">
        <v>1178</v>
      </c>
      <c r="B474" s="213"/>
      <c r="C474" s="270">
        <v>0</v>
      </c>
      <c r="D474" s="270"/>
      <c r="E474" s="270">
        <v>0</v>
      </c>
      <c r="F474" s="270"/>
      <c r="G474" s="270">
        <v>-1736538.6878267687</v>
      </c>
      <c r="H474" s="270"/>
      <c r="I474" s="270">
        <v>-10654585658.566031</v>
      </c>
      <c r="J474" s="270"/>
      <c r="K474" s="270">
        <v>-1736538.6878267687</v>
      </c>
      <c r="L474" s="270"/>
      <c r="M474" s="307">
        <v>-10654585658.566031</v>
      </c>
    </row>
    <row r="475" spans="1:13" x14ac:dyDescent="0.25">
      <c r="A475" s="316" t="s">
        <v>606</v>
      </c>
      <c r="B475" s="213"/>
      <c r="C475" s="270">
        <v>0</v>
      </c>
      <c r="D475" s="270"/>
      <c r="E475" s="270">
        <v>-3446095369.5745168</v>
      </c>
      <c r="F475" s="270"/>
      <c r="G475" s="270">
        <v>0</v>
      </c>
      <c r="H475" s="270"/>
      <c r="I475" s="270">
        <v>0</v>
      </c>
      <c r="J475" s="270"/>
      <c r="K475" s="270">
        <v>0</v>
      </c>
      <c r="L475" s="270"/>
      <c r="M475" s="307">
        <v>-3446095369.5745168</v>
      </c>
    </row>
    <row r="476" spans="1:13" x14ac:dyDescent="0.25">
      <c r="A476" s="316" t="s">
        <v>619</v>
      </c>
      <c r="B476" s="213"/>
      <c r="C476" s="270">
        <v>0</v>
      </c>
      <c r="D476" s="270"/>
      <c r="E476" s="270">
        <v>72496067093.633316</v>
      </c>
      <c r="F476" s="270"/>
      <c r="G476" s="270">
        <v>0</v>
      </c>
      <c r="H476" s="270"/>
      <c r="I476" s="270">
        <v>4857778476.1355286</v>
      </c>
      <c r="J476" s="270"/>
      <c r="K476" s="270">
        <v>0</v>
      </c>
      <c r="L476" s="270"/>
      <c r="M476" s="307">
        <v>77353845569.768845</v>
      </c>
    </row>
    <row r="477" spans="1:13" x14ac:dyDescent="0.2">
      <c r="A477" s="318" t="s">
        <v>1297</v>
      </c>
      <c r="B477" s="213"/>
      <c r="C477" s="270"/>
      <c r="D477" s="270"/>
      <c r="E477" s="270"/>
      <c r="F477" s="270"/>
      <c r="G477" s="270"/>
      <c r="H477" s="270"/>
      <c r="I477" s="270"/>
      <c r="J477" s="270"/>
      <c r="K477" s="141">
        <v>39715321.036857449</v>
      </c>
      <c r="L477" s="141"/>
      <c r="M477" s="325">
        <v>109770813454.6283</v>
      </c>
    </row>
    <row r="478" spans="1:13" x14ac:dyDescent="0.25">
      <c r="A478" s="255"/>
      <c r="B478" s="213"/>
      <c r="C478" s="213"/>
      <c r="D478" s="213"/>
      <c r="E478" s="213"/>
      <c r="F478" s="213"/>
      <c r="G478" s="213"/>
      <c r="H478" s="213"/>
      <c r="I478" s="213"/>
      <c r="J478" s="213"/>
      <c r="K478" s="213"/>
      <c r="L478" s="213"/>
      <c r="M478" s="214"/>
    </row>
    <row r="479" spans="1:13" ht="49.5" customHeight="1" x14ac:dyDescent="0.25">
      <c r="A479" s="805" t="s">
        <v>1232</v>
      </c>
      <c r="B479" s="806"/>
      <c r="C479" s="806"/>
      <c r="D479" s="806"/>
      <c r="E479" s="806"/>
      <c r="F479" s="806"/>
      <c r="G479" s="806"/>
      <c r="H479" s="806"/>
      <c r="I479" s="806"/>
      <c r="J479" s="806"/>
      <c r="K479" s="806"/>
      <c r="L479" s="806"/>
      <c r="M479" s="807"/>
    </row>
    <row r="480" spans="1:13" ht="12.75" customHeight="1" x14ac:dyDescent="0.25">
      <c r="A480" s="255"/>
      <c r="B480" s="213"/>
      <c r="C480" s="213"/>
      <c r="D480" s="213"/>
      <c r="E480" s="213"/>
      <c r="F480" s="213"/>
      <c r="G480" s="213"/>
      <c r="H480" s="213"/>
      <c r="I480" s="213"/>
      <c r="J480" s="213"/>
      <c r="K480" s="213"/>
      <c r="L480" s="213"/>
      <c r="M480" s="214"/>
    </row>
    <row r="481" spans="1:13" ht="15" customHeight="1" x14ac:dyDescent="0.25">
      <c r="A481" s="255"/>
      <c r="B481" s="213"/>
      <c r="C481" s="824" t="s">
        <v>596</v>
      </c>
      <c r="D481" s="824"/>
      <c r="E481" s="824"/>
      <c r="F481" s="213"/>
      <c r="G481" s="824" t="s">
        <v>597</v>
      </c>
      <c r="H481" s="824"/>
      <c r="I481" s="824"/>
      <c r="J481" s="213"/>
      <c r="K481" s="824" t="s">
        <v>598</v>
      </c>
      <c r="L481" s="824"/>
      <c r="M481" s="825"/>
    </row>
    <row r="482" spans="1:13" x14ac:dyDescent="0.2">
      <c r="A482" s="255"/>
      <c r="B482" s="213"/>
      <c r="C482" s="302" t="s">
        <v>305</v>
      </c>
      <c r="D482" s="213"/>
      <c r="E482" s="302" t="s">
        <v>306</v>
      </c>
      <c r="F482" s="213"/>
      <c r="G482" s="302" t="s">
        <v>305</v>
      </c>
      <c r="H482" s="213"/>
      <c r="I482" s="302" t="s">
        <v>306</v>
      </c>
      <c r="J482" s="213"/>
      <c r="K482" s="302" t="s">
        <v>305</v>
      </c>
      <c r="L482" s="213"/>
      <c r="M482" s="321" t="s">
        <v>306</v>
      </c>
    </row>
    <row r="483" spans="1:13" x14ac:dyDescent="0.25">
      <c r="A483" s="255"/>
      <c r="B483" s="21" t="s">
        <v>591</v>
      </c>
      <c r="C483" s="270">
        <v>0</v>
      </c>
      <c r="D483" s="270"/>
      <c r="E483" s="270">
        <v>0</v>
      </c>
      <c r="F483" s="270"/>
      <c r="G483" s="270">
        <v>13868081.994060507</v>
      </c>
      <c r="H483" s="270"/>
      <c r="I483" s="270">
        <v>234922000000</v>
      </c>
      <c r="J483" s="270"/>
      <c r="K483" s="270">
        <v>13868081.994060507</v>
      </c>
      <c r="L483" s="270"/>
      <c r="M483" s="307">
        <v>234922000000</v>
      </c>
    </row>
    <row r="484" spans="1:13" x14ac:dyDescent="0.25">
      <c r="A484" s="255"/>
      <c r="B484" s="21" t="s">
        <v>592</v>
      </c>
      <c r="C484" s="270">
        <v>0</v>
      </c>
      <c r="D484" s="270"/>
      <c r="E484" s="270">
        <v>0</v>
      </c>
      <c r="F484" s="270"/>
      <c r="G484" s="270">
        <v>202559.97886280908</v>
      </c>
      <c r="H484" s="270"/>
      <c r="I484" s="270">
        <v>1221128306</v>
      </c>
      <c r="J484" s="270"/>
      <c r="K484" s="270">
        <v>202559.97886280908</v>
      </c>
      <c r="L484" s="270"/>
      <c r="M484" s="307">
        <v>1221128306</v>
      </c>
    </row>
    <row r="485" spans="1:13" x14ac:dyDescent="0.25">
      <c r="A485" s="255"/>
      <c r="B485" s="21" t="s">
        <v>593</v>
      </c>
      <c r="C485" s="270">
        <v>40213577.808695696</v>
      </c>
      <c r="D485" s="270"/>
      <c r="E485" s="270">
        <v>68953521572</v>
      </c>
      <c r="F485" s="270"/>
      <c r="G485" s="270">
        <v>0</v>
      </c>
      <c r="H485" s="270"/>
      <c r="I485" s="270">
        <v>0</v>
      </c>
      <c r="J485" s="270"/>
      <c r="K485" s="270">
        <v>0</v>
      </c>
      <c r="L485" s="270"/>
      <c r="M485" s="307">
        <v>0</v>
      </c>
    </row>
    <row r="486" spans="1:13" x14ac:dyDescent="0.25">
      <c r="A486" s="255"/>
      <c r="B486" s="213"/>
      <c r="C486" s="138">
        <v>40213577.808695696</v>
      </c>
      <c r="D486" s="141"/>
      <c r="E486" s="138"/>
      <c r="F486" s="141"/>
      <c r="G486" s="138"/>
      <c r="H486" s="141"/>
      <c r="I486" s="138"/>
      <c r="J486" s="141"/>
      <c r="K486" s="138">
        <v>14070641.972923316</v>
      </c>
      <c r="L486" s="141"/>
      <c r="M486" s="315">
        <v>236143128306</v>
      </c>
    </row>
    <row r="487" spans="1:13" x14ac:dyDescent="0.25">
      <c r="A487" s="624"/>
      <c r="B487" s="625"/>
      <c r="C487" s="625"/>
      <c r="D487" s="625"/>
      <c r="E487" s="625"/>
      <c r="F487" s="625"/>
      <c r="G487" s="218"/>
      <c r="H487" s="625"/>
      <c r="I487" s="625"/>
      <c r="J487" s="625"/>
      <c r="K487" s="625"/>
      <c r="L487" s="625"/>
      <c r="M487" s="626"/>
    </row>
    <row r="488" spans="1:13" x14ac:dyDescent="0.25">
      <c r="A488" s="180" t="s">
        <v>1201</v>
      </c>
      <c r="B488" s="99"/>
      <c r="C488" s="107"/>
      <c r="D488" s="108"/>
      <c r="E488" s="109"/>
      <c r="F488" s="109"/>
      <c r="G488" s="109"/>
      <c r="H488" s="109"/>
      <c r="I488" s="219"/>
      <c r="J488" s="109"/>
      <c r="K488" s="109"/>
      <c r="L488" s="109"/>
      <c r="M488" s="220"/>
    </row>
    <row r="489" spans="1:13" x14ac:dyDescent="0.25">
      <c r="A489" s="221"/>
      <c r="B489" s="110"/>
      <c r="C489" s="110"/>
      <c r="D489" s="110"/>
      <c r="E489" s="110"/>
      <c r="F489" s="125"/>
      <c r="G489" s="125"/>
      <c r="H489" s="125"/>
      <c r="I489" s="125"/>
      <c r="J489" s="125"/>
      <c r="K489" s="97"/>
      <c r="L489" s="97"/>
      <c r="M489" s="171"/>
    </row>
    <row r="490" spans="1:13" x14ac:dyDescent="0.25">
      <c r="A490" s="617"/>
      <c r="B490" s="618"/>
      <c r="C490" s="191">
        <v>43921</v>
      </c>
      <c r="D490" s="111"/>
      <c r="E490" s="191">
        <v>43830</v>
      </c>
      <c r="F490" s="222"/>
      <c r="G490" s="222"/>
      <c r="H490" s="222"/>
      <c r="I490" s="97"/>
      <c r="J490" s="223"/>
      <c r="K490" s="223"/>
      <c r="L490" s="223"/>
      <c r="M490" s="171"/>
    </row>
    <row r="491" spans="1:13" x14ac:dyDescent="0.25">
      <c r="A491" s="152"/>
      <c r="B491" s="224"/>
      <c r="C491" s="112" t="s">
        <v>306</v>
      </c>
      <c r="D491" s="113"/>
      <c r="E491" s="112" t="s">
        <v>306</v>
      </c>
      <c r="F491" s="97"/>
      <c r="G491" s="97"/>
      <c r="H491" s="97"/>
      <c r="I491" s="97"/>
      <c r="J491" s="97"/>
      <c r="K491" s="97"/>
      <c r="L491" s="97"/>
      <c r="M491" s="171"/>
    </row>
    <row r="492" spans="1:13" x14ac:dyDescent="0.25">
      <c r="A492" s="225" t="s">
        <v>307</v>
      </c>
      <c r="B492" s="224"/>
      <c r="C492" s="122">
        <v>23162884649.1992</v>
      </c>
      <c r="D492" s="115"/>
      <c r="E492" s="122">
        <v>5589000038</v>
      </c>
      <c r="F492" s="97"/>
      <c r="G492" s="226"/>
      <c r="H492" s="97"/>
      <c r="I492" s="97"/>
      <c r="J492" s="97"/>
      <c r="K492" s="97"/>
      <c r="L492" s="97"/>
      <c r="M492" s="171"/>
    </row>
    <row r="493" spans="1:13" x14ac:dyDescent="0.25">
      <c r="A493" s="225" t="s">
        <v>308</v>
      </c>
      <c r="B493" s="224"/>
      <c r="C493" s="114">
        <v>22046849704.1992</v>
      </c>
      <c r="D493" s="115"/>
      <c r="E493" s="114">
        <v>1623565985.5922</v>
      </c>
      <c r="F493" s="97"/>
      <c r="G493" s="136"/>
      <c r="H493" s="97"/>
      <c r="I493" s="97"/>
      <c r="J493" s="97"/>
      <c r="K493" s="97"/>
      <c r="L493" s="97"/>
      <c r="M493" s="171"/>
    </row>
    <row r="494" spans="1:13" x14ac:dyDescent="0.25">
      <c r="A494" s="153" t="s">
        <v>1019</v>
      </c>
      <c r="B494" s="125"/>
      <c r="C494" s="104">
        <v>891021594.60000002</v>
      </c>
      <c r="D494" s="115"/>
      <c r="E494" s="104">
        <v>0</v>
      </c>
      <c r="F494" s="97"/>
      <c r="G494" s="97"/>
      <c r="H494" s="97"/>
      <c r="I494" s="97"/>
      <c r="J494" s="97"/>
      <c r="K494" s="97"/>
      <c r="L494" s="97"/>
      <c r="M494" s="171"/>
    </row>
    <row r="495" spans="1:13" x14ac:dyDescent="0.25">
      <c r="A495" s="153" t="s">
        <v>1130</v>
      </c>
      <c r="B495" s="125"/>
      <c r="C495" s="104">
        <v>3014968800</v>
      </c>
      <c r="D495" s="115"/>
      <c r="E495" s="104">
        <v>0</v>
      </c>
      <c r="F495" s="97"/>
      <c r="G495" s="97"/>
      <c r="H495" s="97"/>
      <c r="I495" s="97"/>
      <c r="J495" s="97"/>
      <c r="K495" s="97"/>
      <c r="L495" s="97"/>
      <c r="M495" s="171"/>
    </row>
    <row r="496" spans="1:13" x14ac:dyDescent="0.25">
      <c r="A496" s="153" t="s">
        <v>1056</v>
      </c>
      <c r="B496" s="125"/>
      <c r="C496" s="104">
        <v>1948718529.5999999</v>
      </c>
      <c r="D496" s="115"/>
      <c r="E496" s="104">
        <v>0</v>
      </c>
      <c r="F496" s="97"/>
      <c r="G496" s="97"/>
      <c r="H496" s="97"/>
      <c r="I496" s="97"/>
      <c r="J496" s="97"/>
      <c r="K496" s="97"/>
      <c r="L496" s="97"/>
      <c r="M496" s="171"/>
    </row>
    <row r="497" spans="1:13" x14ac:dyDescent="0.25">
      <c r="A497" s="153" t="s">
        <v>1131</v>
      </c>
      <c r="B497" s="125"/>
      <c r="C497" s="104">
        <v>175281110.03999999</v>
      </c>
      <c r="D497" s="115"/>
      <c r="E497" s="104">
        <v>0</v>
      </c>
      <c r="F497" s="97"/>
      <c r="G497" s="97"/>
      <c r="H497" s="97"/>
      <c r="I497" s="97"/>
      <c r="J497" s="97"/>
      <c r="K497" s="97"/>
      <c r="L497" s="97"/>
      <c r="M497" s="171"/>
    </row>
    <row r="498" spans="1:13" x14ac:dyDescent="0.25">
      <c r="A498" s="153" t="s">
        <v>1053</v>
      </c>
      <c r="B498" s="125"/>
      <c r="C498" s="104">
        <v>0</v>
      </c>
      <c r="D498" s="115"/>
      <c r="E498" s="104">
        <v>3478858.2</v>
      </c>
      <c r="F498" s="97"/>
      <c r="G498" s="97"/>
      <c r="H498" s="97"/>
      <c r="I498" s="97"/>
      <c r="J498" s="97"/>
      <c r="K498" s="97"/>
      <c r="L498" s="97"/>
      <c r="M498" s="171"/>
    </row>
    <row r="499" spans="1:13" x14ac:dyDescent="0.25">
      <c r="A499" s="153" t="s">
        <v>1054</v>
      </c>
      <c r="B499" s="125"/>
      <c r="C499" s="104">
        <v>1107509463</v>
      </c>
      <c r="D499" s="115"/>
      <c r="E499" s="104">
        <v>735553027.75</v>
      </c>
      <c r="F499" s="97"/>
      <c r="G499" s="97"/>
      <c r="H499" s="97"/>
      <c r="I499" s="97"/>
      <c r="J499" s="97"/>
      <c r="K499" s="97"/>
      <c r="L499" s="97"/>
      <c r="M499" s="171"/>
    </row>
    <row r="500" spans="1:13" x14ac:dyDescent="0.25">
      <c r="A500" s="153" t="s">
        <v>1055</v>
      </c>
      <c r="B500" s="125"/>
      <c r="C500" s="104">
        <v>19173497.455200002</v>
      </c>
      <c r="D500" s="115"/>
      <c r="E500" s="104">
        <v>18846005.642200001</v>
      </c>
      <c r="F500" s="97"/>
      <c r="G500" s="97"/>
      <c r="H500" s="97"/>
      <c r="I500" s="97"/>
      <c r="J500" s="97"/>
      <c r="K500" s="97"/>
      <c r="L500" s="97"/>
      <c r="M500" s="171"/>
    </row>
    <row r="501" spans="1:13" x14ac:dyDescent="0.25">
      <c r="A501" s="153" t="s">
        <v>1132</v>
      </c>
      <c r="B501" s="125"/>
      <c r="C501" s="104">
        <v>852625311.50399995</v>
      </c>
      <c r="D501" s="115"/>
      <c r="E501" s="104">
        <v>0</v>
      </c>
      <c r="F501" s="97"/>
      <c r="G501" s="97"/>
      <c r="H501" s="97"/>
      <c r="I501" s="97"/>
      <c r="J501" s="97"/>
      <c r="K501" s="97"/>
      <c r="L501" s="97"/>
      <c r="M501" s="171"/>
    </row>
    <row r="502" spans="1:13" x14ac:dyDescent="0.25">
      <c r="A502" s="153" t="s">
        <v>1133</v>
      </c>
      <c r="B502" s="125"/>
      <c r="C502" s="104">
        <v>2179298100</v>
      </c>
      <c r="D502" s="115"/>
      <c r="E502" s="104">
        <v>0</v>
      </c>
      <c r="F502" s="97"/>
      <c r="G502" s="97"/>
      <c r="H502" s="97"/>
      <c r="I502" s="97"/>
      <c r="J502" s="97"/>
      <c r="K502" s="97"/>
      <c r="L502" s="97"/>
      <c r="M502" s="171"/>
    </row>
    <row r="503" spans="1:13" x14ac:dyDescent="0.25">
      <c r="A503" s="153" t="s">
        <v>1134</v>
      </c>
      <c r="B503" s="125"/>
      <c r="C503" s="104">
        <v>429633054</v>
      </c>
      <c r="D503" s="115"/>
      <c r="E503" s="104">
        <v>0</v>
      </c>
      <c r="F503" s="97"/>
      <c r="G503" s="97"/>
      <c r="H503" s="97"/>
      <c r="I503" s="97"/>
      <c r="J503" s="97"/>
      <c r="K503" s="97"/>
      <c r="L503" s="97"/>
      <c r="M503" s="171"/>
    </row>
    <row r="504" spans="1:13" x14ac:dyDescent="0.25">
      <c r="A504" s="153" t="s">
        <v>1026</v>
      </c>
      <c r="B504" s="125"/>
      <c r="C504" s="104">
        <v>442413900</v>
      </c>
      <c r="D504" s="115"/>
      <c r="E504" s="104">
        <v>865688094</v>
      </c>
      <c r="F504" s="97"/>
      <c r="G504" s="97"/>
      <c r="H504" s="97"/>
      <c r="I504" s="97"/>
      <c r="J504" s="97"/>
      <c r="K504" s="97"/>
      <c r="L504" s="97"/>
      <c r="M504" s="171"/>
    </row>
    <row r="505" spans="1:13" x14ac:dyDescent="0.25">
      <c r="A505" s="153" t="s">
        <v>1233</v>
      </c>
      <c r="B505" s="125"/>
      <c r="C505" s="104">
        <v>10986206344</v>
      </c>
      <c r="D505" s="115"/>
      <c r="E505" s="104">
        <v>0</v>
      </c>
      <c r="F505" s="97"/>
      <c r="G505" s="97"/>
      <c r="H505" s="97"/>
      <c r="I505" s="97"/>
      <c r="J505" s="97"/>
      <c r="K505" s="97"/>
      <c r="L505" s="97"/>
      <c r="M505" s="171"/>
    </row>
    <row r="506" spans="1:13" x14ac:dyDescent="0.25">
      <c r="A506" s="225" t="s">
        <v>309</v>
      </c>
      <c r="B506" s="224"/>
      <c r="C506" s="114">
        <v>1116034945</v>
      </c>
      <c r="D506" s="115"/>
      <c r="E506" s="114">
        <v>3965434052.4077997</v>
      </c>
      <c r="F506" s="97"/>
      <c r="G506" s="136"/>
      <c r="H506" s="97"/>
      <c r="I506" s="495"/>
      <c r="J506" s="97"/>
      <c r="K506" s="97"/>
      <c r="L506" s="97"/>
      <c r="M506" s="171"/>
    </row>
    <row r="507" spans="1:13" x14ac:dyDescent="0.25">
      <c r="A507" s="153" t="s">
        <v>374</v>
      </c>
      <c r="B507" s="125"/>
      <c r="C507" s="104">
        <v>10402022</v>
      </c>
      <c r="D507" s="115"/>
      <c r="E507" s="104">
        <v>9341379</v>
      </c>
      <c r="F507" s="97"/>
      <c r="G507" s="97"/>
      <c r="H507" s="97"/>
      <c r="I507" s="97"/>
      <c r="J507" s="97"/>
      <c r="K507" s="97"/>
      <c r="L507" s="97"/>
      <c r="M507" s="171"/>
    </row>
    <row r="508" spans="1:13" x14ac:dyDescent="0.25">
      <c r="A508" s="153" t="s">
        <v>434</v>
      </c>
      <c r="B508" s="125"/>
      <c r="C508" s="104">
        <v>0</v>
      </c>
      <c r="D508" s="115"/>
      <c r="E508" s="104">
        <v>8324443</v>
      </c>
      <c r="F508" s="97"/>
      <c r="G508" s="97"/>
      <c r="H508" s="97"/>
      <c r="I508" s="97"/>
      <c r="J508" s="97"/>
      <c r="K508" s="97"/>
      <c r="L508" s="97"/>
      <c r="M508" s="171"/>
    </row>
    <row r="509" spans="1:13" x14ac:dyDescent="0.25">
      <c r="A509" s="153" t="s">
        <v>368</v>
      </c>
      <c r="B509" s="125"/>
      <c r="C509" s="104">
        <v>0</v>
      </c>
      <c r="D509" s="115"/>
      <c r="E509" s="104">
        <v>940379935</v>
      </c>
      <c r="F509" s="97"/>
      <c r="G509" s="97"/>
      <c r="H509" s="97"/>
      <c r="I509" s="97"/>
      <c r="J509" s="97"/>
      <c r="K509" s="97"/>
      <c r="L509" s="97"/>
      <c r="M509" s="171"/>
    </row>
    <row r="510" spans="1:13" s="136" customFormat="1" x14ac:dyDescent="0.25">
      <c r="A510" s="153" t="s">
        <v>1059</v>
      </c>
      <c r="B510" s="125"/>
      <c r="C510" s="104">
        <v>129644186</v>
      </c>
      <c r="D510" s="115"/>
      <c r="E510" s="104">
        <v>129644186</v>
      </c>
      <c r="F510" s="97"/>
      <c r="G510" s="97"/>
      <c r="H510" s="97"/>
      <c r="I510" s="97"/>
      <c r="J510" s="97"/>
      <c r="K510" s="97"/>
      <c r="L510" s="97"/>
      <c r="M510" s="171"/>
    </row>
    <row r="511" spans="1:13" s="136" customFormat="1" x14ac:dyDescent="0.25">
      <c r="A511" s="153" t="s">
        <v>1060</v>
      </c>
      <c r="B511" s="125"/>
      <c r="C511" s="104">
        <v>9100276</v>
      </c>
      <c r="D511" s="115"/>
      <c r="E511" s="104">
        <v>9100276</v>
      </c>
      <c r="F511" s="97"/>
      <c r="G511" s="97"/>
      <c r="H511" s="97"/>
      <c r="I511" s="97"/>
      <c r="J511" s="97"/>
      <c r="K511" s="97"/>
      <c r="L511" s="97"/>
      <c r="M511" s="171"/>
    </row>
    <row r="512" spans="1:13" s="136" customFormat="1" x14ac:dyDescent="0.25">
      <c r="A512" s="153" t="s">
        <v>1061</v>
      </c>
      <c r="B512" s="125"/>
      <c r="C512" s="104">
        <v>159904503</v>
      </c>
      <c r="D512" s="115"/>
      <c r="E512" s="104">
        <v>55445192.407799698</v>
      </c>
      <c r="F512" s="97"/>
      <c r="G512" s="97"/>
      <c r="H512" s="97"/>
      <c r="I512" s="97"/>
      <c r="J512" s="97"/>
      <c r="K512" s="97"/>
      <c r="L512" s="97"/>
      <c r="M512" s="171"/>
    </row>
    <row r="513" spans="1:13" s="136" customFormat="1" x14ac:dyDescent="0.25">
      <c r="A513" s="153" t="s">
        <v>1062</v>
      </c>
      <c r="B513" s="125"/>
      <c r="C513" s="104">
        <v>17951544</v>
      </c>
      <c r="D513" s="115"/>
      <c r="E513" s="104">
        <v>17951544</v>
      </c>
      <c r="F513" s="97"/>
      <c r="G513" s="97"/>
      <c r="H513" s="97"/>
      <c r="I513" s="97"/>
      <c r="J513" s="97"/>
      <c r="K513" s="97"/>
      <c r="L513" s="97"/>
      <c r="M513" s="171"/>
    </row>
    <row r="514" spans="1:13" s="136" customFormat="1" x14ac:dyDescent="0.25">
      <c r="A514" s="153" t="s">
        <v>1063</v>
      </c>
      <c r="B514" s="125"/>
      <c r="C514" s="104">
        <v>335913</v>
      </c>
      <c r="D514" s="115"/>
      <c r="E514" s="104">
        <v>2937113</v>
      </c>
      <c r="F514" s="97"/>
      <c r="G514" s="97"/>
      <c r="H514" s="97"/>
      <c r="I514" s="97"/>
      <c r="J514" s="97"/>
      <c r="K514" s="97"/>
      <c r="L514" s="97"/>
      <c r="M514" s="171"/>
    </row>
    <row r="515" spans="1:13" s="136" customFormat="1" x14ac:dyDescent="0.25">
      <c r="A515" s="153" t="s">
        <v>373</v>
      </c>
      <c r="B515" s="125"/>
      <c r="C515" s="104">
        <v>185564610</v>
      </c>
      <c r="D515" s="115"/>
      <c r="E515" s="104">
        <v>174801000</v>
      </c>
      <c r="F515" s="97"/>
      <c r="G515" s="97"/>
      <c r="H515" s="97"/>
      <c r="I515" s="97"/>
      <c r="J515" s="97"/>
      <c r="K515" s="97"/>
      <c r="L515" s="97"/>
      <c r="M515" s="171"/>
    </row>
    <row r="516" spans="1:13" s="136" customFormat="1" x14ac:dyDescent="0.25">
      <c r="A516" s="153" t="s">
        <v>1137</v>
      </c>
      <c r="B516" s="125"/>
      <c r="C516" s="104">
        <v>83499988</v>
      </c>
      <c r="D516" s="115"/>
      <c r="E516" s="104">
        <v>0</v>
      </c>
      <c r="F516" s="97"/>
      <c r="G516" s="97"/>
      <c r="H516" s="97"/>
      <c r="I516" s="97"/>
      <c r="J516" s="97"/>
      <c r="K516" s="97"/>
      <c r="L516" s="97"/>
      <c r="M516" s="171"/>
    </row>
    <row r="517" spans="1:13" s="136" customFormat="1" x14ac:dyDescent="0.25">
      <c r="A517" s="153" t="s">
        <v>1058</v>
      </c>
      <c r="B517" s="125"/>
      <c r="C517" s="104">
        <v>0</v>
      </c>
      <c r="D517" s="115"/>
      <c r="E517" s="104">
        <v>591579600</v>
      </c>
      <c r="F517" s="97"/>
      <c r="G517" s="97"/>
      <c r="H517" s="97"/>
      <c r="I517" s="97"/>
      <c r="J517" s="97"/>
      <c r="K517" s="97"/>
      <c r="L517" s="97"/>
      <c r="M517" s="171"/>
    </row>
    <row r="518" spans="1:13" s="136" customFormat="1" x14ac:dyDescent="0.25">
      <c r="A518" s="153" t="s">
        <v>1135</v>
      </c>
      <c r="B518" s="125"/>
      <c r="C518" s="104">
        <v>47615336</v>
      </c>
      <c r="D518" s="115"/>
      <c r="E518" s="104">
        <v>46802045</v>
      </c>
      <c r="F518" s="97"/>
      <c r="G518" s="97"/>
      <c r="H518" s="97"/>
      <c r="I518" s="97"/>
      <c r="J518" s="97"/>
      <c r="K518" s="97"/>
      <c r="L518" s="97"/>
      <c r="M518" s="171"/>
    </row>
    <row r="519" spans="1:13" s="136" customFormat="1" x14ac:dyDescent="0.25">
      <c r="A519" s="153" t="s">
        <v>1064</v>
      </c>
      <c r="B519" s="125"/>
      <c r="C519" s="104">
        <v>58141832</v>
      </c>
      <c r="D519" s="115"/>
      <c r="E519" s="104">
        <v>35636041</v>
      </c>
      <c r="F519" s="97"/>
      <c r="G519" s="97"/>
      <c r="H519" s="97"/>
      <c r="I519" s="97"/>
      <c r="J519" s="97"/>
      <c r="K519" s="97"/>
      <c r="L519" s="97"/>
      <c r="M519" s="171"/>
    </row>
    <row r="520" spans="1:13" s="136" customFormat="1" x14ac:dyDescent="0.25">
      <c r="A520" s="153" t="s">
        <v>1065</v>
      </c>
      <c r="B520" s="125"/>
      <c r="C520" s="104">
        <v>40000000</v>
      </c>
      <c r="D520" s="115"/>
      <c r="E520" s="104">
        <v>40000000</v>
      </c>
      <c r="F520" s="97"/>
      <c r="G520" s="97"/>
      <c r="H520" s="97"/>
      <c r="I520" s="97"/>
      <c r="J520" s="97"/>
      <c r="K520" s="97"/>
      <c r="L520" s="97"/>
      <c r="M520" s="171"/>
    </row>
    <row r="521" spans="1:13" s="136" customFormat="1" x14ac:dyDescent="0.25">
      <c r="A521" s="153" t="s">
        <v>1066</v>
      </c>
      <c r="B521" s="125"/>
      <c r="C521" s="104">
        <v>0</v>
      </c>
      <c r="D521" s="115"/>
      <c r="E521" s="104">
        <v>1669026094</v>
      </c>
      <c r="F521" s="97"/>
      <c r="G521" s="97"/>
      <c r="H521" s="97"/>
      <c r="I521" s="97"/>
      <c r="J521" s="97"/>
      <c r="K521" s="97"/>
      <c r="L521" s="97"/>
      <c r="M521" s="171"/>
    </row>
    <row r="522" spans="1:13" s="136" customFormat="1" x14ac:dyDescent="0.25">
      <c r="A522" s="153" t="s">
        <v>1067</v>
      </c>
      <c r="B522" s="125"/>
      <c r="C522" s="104">
        <v>221090427</v>
      </c>
      <c r="D522" s="115"/>
      <c r="E522" s="104">
        <v>49654516</v>
      </c>
      <c r="F522" s="97"/>
      <c r="G522" s="97"/>
      <c r="H522" s="97"/>
      <c r="I522" s="97"/>
      <c r="J522" s="97"/>
      <c r="K522" s="97"/>
      <c r="L522" s="97"/>
      <c r="M522" s="171"/>
    </row>
    <row r="523" spans="1:13" s="136" customFormat="1" x14ac:dyDescent="0.25">
      <c r="A523" s="153" t="s">
        <v>1057</v>
      </c>
      <c r="B523" s="125"/>
      <c r="C523" s="104">
        <v>0</v>
      </c>
      <c r="D523" s="115"/>
      <c r="E523" s="104">
        <v>28080000</v>
      </c>
      <c r="F523" s="97"/>
      <c r="G523" s="97"/>
      <c r="H523" s="97"/>
      <c r="I523" s="97"/>
      <c r="J523" s="97"/>
      <c r="K523" s="97"/>
      <c r="L523" s="97"/>
      <c r="M523" s="171"/>
    </row>
    <row r="524" spans="1:13" s="136" customFormat="1" x14ac:dyDescent="0.25">
      <c r="A524" s="153" t="s">
        <v>1136</v>
      </c>
      <c r="B524" s="125"/>
      <c r="C524" s="104">
        <v>112098000</v>
      </c>
      <c r="D524" s="115"/>
      <c r="E524" s="104">
        <v>0</v>
      </c>
      <c r="F524" s="97"/>
      <c r="G524" s="97"/>
      <c r="H524" s="97"/>
      <c r="I524" s="97"/>
      <c r="J524" s="97"/>
      <c r="K524" s="97"/>
      <c r="L524" s="97"/>
      <c r="M524" s="171"/>
    </row>
    <row r="525" spans="1:13" s="136" customFormat="1" x14ac:dyDescent="0.25">
      <c r="A525" s="153" t="s">
        <v>1068</v>
      </c>
      <c r="B525" s="125"/>
      <c r="C525" s="104">
        <v>0</v>
      </c>
      <c r="D525" s="115"/>
      <c r="E525" s="104">
        <v>156730688</v>
      </c>
      <c r="F525" s="97"/>
      <c r="G525" s="97"/>
      <c r="H525" s="97"/>
      <c r="I525" s="97"/>
      <c r="J525" s="97"/>
      <c r="K525" s="97"/>
      <c r="L525" s="97"/>
      <c r="M525" s="171"/>
    </row>
    <row r="526" spans="1:13" x14ac:dyDescent="0.25">
      <c r="A526" s="153" t="s">
        <v>1138</v>
      </c>
      <c r="B526" s="125"/>
      <c r="C526" s="104">
        <v>40686308</v>
      </c>
      <c r="D526" s="115"/>
      <c r="E526" s="104">
        <v>0</v>
      </c>
      <c r="F526" s="97"/>
      <c r="G526" s="97"/>
      <c r="H526" s="97"/>
      <c r="I526" s="97"/>
      <c r="J526" s="97"/>
      <c r="K526" s="97"/>
      <c r="L526" s="97"/>
      <c r="M526" s="171"/>
    </row>
    <row r="527" spans="1:13" x14ac:dyDescent="0.25">
      <c r="A527" s="217" t="s">
        <v>433</v>
      </c>
      <c r="B527" s="125"/>
      <c r="C527" s="122">
        <v>20000000</v>
      </c>
      <c r="D527" s="115"/>
      <c r="E527" s="122">
        <v>4115158249.9999995</v>
      </c>
      <c r="F527" s="97"/>
      <c r="G527" s="97"/>
      <c r="H527" s="97"/>
      <c r="I527" s="97"/>
      <c r="J527" s="97"/>
      <c r="K527" s="97"/>
      <c r="L527" s="97"/>
      <c r="M527" s="171"/>
    </row>
    <row r="528" spans="1:13" x14ac:dyDescent="0.25">
      <c r="A528" s="153" t="s">
        <v>368</v>
      </c>
      <c r="B528" s="125"/>
      <c r="C528" s="104">
        <v>0</v>
      </c>
      <c r="D528" s="115"/>
      <c r="E528" s="104">
        <v>96000000</v>
      </c>
      <c r="F528" s="97"/>
      <c r="G528" s="97"/>
      <c r="H528" s="97"/>
      <c r="I528" s="97"/>
      <c r="J528" s="97"/>
      <c r="K528" s="97"/>
      <c r="L528" s="97"/>
      <c r="M528" s="171"/>
    </row>
    <row r="529" spans="1:13" x14ac:dyDescent="0.25">
      <c r="A529" s="153" t="s">
        <v>458</v>
      </c>
      <c r="B529" s="125"/>
      <c r="C529" s="104">
        <v>20000000</v>
      </c>
      <c r="D529" s="115"/>
      <c r="E529" s="104">
        <v>0</v>
      </c>
      <c r="F529" s="97"/>
      <c r="G529" s="97"/>
      <c r="H529" s="97"/>
      <c r="I529" s="97"/>
      <c r="J529" s="97"/>
      <c r="K529" s="97"/>
      <c r="L529" s="97"/>
      <c r="M529" s="171"/>
    </row>
    <row r="530" spans="1:13" x14ac:dyDescent="0.25">
      <c r="A530" s="153" t="s">
        <v>1069</v>
      </c>
      <c r="B530" s="125"/>
      <c r="C530" s="104">
        <v>0</v>
      </c>
      <c r="D530" s="115"/>
      <c r="E530" s="104">
        <v>4019158249.9999995</v>
      </c>
      <c r="F530" s="97"/>
      <c r="G530" s="97"/>
      <c r="H530" s="97"/>
      <c r="I530" s="97"/>
      <c r="J530" s="97"/>
      <c r="K530" s="97"/>
      <c r="L530" s="97"/>
      <c r="M530" s="171"/>
    </row>
    <row r="531" spans="1:13" x14ac:dyDescent="0.25">
      <c r="A531" s="225" t="s">
        <v>310</v>
      </c>
      <c r="B531" s="224"/>
      <c r="C531" s="122">
        <v>131564128</v>
      </c>
      <c r="D531" s="115"/>
      <c r="E531" s="122">
        <v>122077280</v>
      </c>
      <c r="F531" s="97"/>
      <c r="G531" s="97"/>
      <c r="H531" s="97"/>
      <c r="I531" s="97"/>
      <c r="J531" s="97"/>
      <c r="K531" s="97"/>
      <c r="L531" s="97"/>
      <c r="M531" s="171"/>
    </row>
    <row r="532" spans="1:13" x14ac:dyDescent="0.25">
      <c r="A532" s="153" t="s">
        <v>1070</v>
      </c>
      <c r="B532" s="125"/>
      <c r="C532" s="104">
        <v>113564128</v>
      </c>
      <c r="D532" s="115"/>
      <c r="E532" s="104">
        <v>119077280</v>
      </c>
      <c r="F532" s="97"/>
      <c r="G532" s="97"/>
      <c r="H532" s="97"/>
      <c r="I532" s="97"/>
      <c r="J532" s="97"/>
      <c r="K532" s="97"/>
      <c r="L532" s="97"/>
      <c r="M532" s="171"/>
    </row>
    <row r="533" spans="1:13" x14ac:dyDescent="0.25">
      <c r="A533" s="153" t="s">
        <v>1071</v>
      </c>
      <c r="B533" s="125"/>
      <c r="C533" s="104">
        <v>18000000.000000004</v>
      </c>
      <c r="D533" s="115"/>
      <c r="E533" s="104">
        <v>3000000</v>
      </c>
      <c r="F533" s="97"/>
      <c r="G533" s="97"/>
      <c r="H533" s="97"/>
      <c r="I533" s="97"/>
      <c r="J533" s="97"/>
      <c r="K533" s="97"/>
      <c r="L533" s="97"/>
      <c r="M533" s="171"/>
    </row>
    <row r="534" spans="1:13" x14ac:dyDescent="0.25">
      <c r="A534" s="227" t="s">
        <v>311</v>
      </c>
      <c r="B534" s="224"/>
      <c r="C534" s="122">
        <v>32058812917</v>
      </c>
      <c r="D534" s="115"/>
      <c r="E534" s="122">
        <v>31647563191.431404</v>
      </c>
      <c r="F534" s="97"/>
      <c r="G534" s="226"/>
      <c r="H534" s="97"/>
      <c r="I534" s="97"/>
      <c r="J534" s="97"/>
      <c r="K534" s="97"/>
      <c r="L534" s="97"/>
      <c r="M534" s="171"/>
    </row>
    <row r="535" spans="1:13" x14ac:dyDescent="0.25">
      <c r="A535" s="217" t="s">
        <v>312</v>
      </c>
      <c r="B535" s="167"/>
      <c r="C535" s="578">
        <v>23521666042</v>
      </c>
      <c r="D535" s="106"/>
      <c r="E535" s="578">
        <v>23594340559.167801</v>
      </c>
      <c r="F535" s="173"/>
      <c r="G535" s="173"/>
      <c r="H535" s="173"/>
      <c r="I535" s="97"/>
      <c r="J535" s="97"/>
      <c r="K535" s="97"/>
      <c r="L535" s="97"/>
      <c r="M535" s="171"/>
    </row>
    <row r="536" spans="1:13" x14ac:dyDescent="0.25">
      <c r="A536" s="153" t="s">
        <v>373</v>
      </c>
      <c r="B536" s="125"/>
      <c r="C536" s="104">
        <v>14418503039</v>
      </c>
      <c r="D536" s="104"/>
      <c r="E536" s="104">
        <v>5843129144.8589001</v>
      </c>
      <c r="F536" s="97"/>
      <c r="G536" s="228"/>
      <c r="H536" s="97"/>
      <c r="I536" s="97"/>
      <c r="J536" s="97"/>
      <c r="K536" s="97"/>
      <c r="L536" s="97"/>
      <c r="M536" s="171"/>
    </row>
    <row r="537" spans="1:13" x14ac:dyDescent="0.25">
      <c r="A537" s="153" t="s">
        <v>379</v>
      </c>
      <c r="B537" s="125"/>
      <c r="C537" s="104">
        <v>5461899978</v>
      </c>
      <c r="D537" s="104"/>
      <c r="E537" s="104">
        <v>5368608311.8589001</v>
      </c>
      <c r="F537" s="97"/>
      <c r="G537" s="228"/>
      <c r="H537" s="97"/>
      <c r="I537" s="97"/>
      <c r="J537" s="97"/>
      <c r="K537" s="97"/>
      <c r="L537" s="97"/>
      <c r="M537" s="171"/>
    </row>
    <row r="538" spans="1:13" x14ac:dyDescent="0.25">
      <c r="A538" s="153" t="s">
        <v>1006</v>
      </c>
      <c r="B538" s="125"/>
      <c r="C538" s="104">
        <v>3641263025</v>
      </c>
      <c r="D538" s="104"/>
      <c r="E538" s="104">
        <v>3579068643.1500001</v>
      </c>
      <c r="F538" s="97"/>
      <c r="G538" s="97"/>
      <c r="H538" s="97"/>
      <c r="I538" s="97"/>
      <c r="J538" s="97"/>
      <c r="K538" s="97"/>
      <c r="L538" s="97"/>
      <c r="M538" s="171"/>
    </row>
    <row r="539" spans="1:13" x14ac:dyDescent="0.25">
      <c r="A539" s="153" t="s">
        <v>1043</v>
      </c>
      <c r="B539" s="125"/>
      <c r="C539" s="104">
        <v>0</v>
      </c>
      <c r="D539" s="104"/>
      <c r="E539" s="104">
        <v>8803534459.2999992</v>
      </c>
      <c r="F539" s="97"/>
      <c r="G539" s="228"/>
      <c r="H539" s="97"/>
      <c r="I539" s="97"/>
      <c r="J539" s="97"/>
      <c r="K539" s="97"/>
      <c r="L539" s="97"/>
      <c r="M539" s="171"/>
    </row>
    <row r="540" spans="1:13" x14ac:dyDescent="0.25">
      <c r="A540" s="153" t="s">
        <v>374</v>
      </c>
      <c r="B540" s="125"/>
      <c r="C540" s="104">
        <v>0</v>
      </c>
      <c r="D540" s="104"/>
      <c r="E540" s="104">
        <v>0</v>
      </c>
      <c r="F540" s="97"/>
      <c r="G540" s="228"/>
      <c r="H540" s="97"/>
      <c r="I540" s="97"/>
      <c r="J540" s="97"/>
      <c r="K540" s="97"/>
      <c r="L540" s="97"/>
      <c r="M540" s="171"/>
    </row>
    <row r="541" spans="1:13" x14ac:dyDescent="0.25">
      <c r="A541" s="217" t="s">
        <v>435</v>
      </c>
      <c r="B541" s="125"/>
      <c r="C541" s="114">
        <v>664788714</v>
      </c>
      <c r="D541" s="104"/>
      <c r="E541" s="114">
        <v>664788714</v>
      </c>
      <c r="F541" s="97"/>
      <c r="G541" s="228"/>
      <c r="H541" s="97"/>
      <c r="I541" s="97"/>
      <c r="J541" s="97"/>
      <c r="K541" s="97"/>
      <c r="L541" s="97"/>
      <c r="M541" s="171"/>
    </row>
    <row r="542" spans="1:13" x14ac:dyDescent="0.25">
      <c r="A542" s="153" t="s">
        <v>374</v>
      </c>
      <c r="B542" s="125"/>
      <c r="C542" s="104">
        <v>664788714</v>
      </c>
      <c r="D542" s="104"/>
      <c r="E542" s="104">
        <v>664788714</v>
      </c>
      <c r="F542" s="97"/>
      <c r="G542" s="97"/>
      <c r="H542" s="97"/>
      <c r="I542" s="97"/>
      <c r="J542" s="97"/>
      <c r="K542" s="97"/>
      <c r="L542" s="97"/>
      <c r="M542" s="171"/>
    </row>
    <row r="543" spans="1:13" x14ac:dyDescent="0.25">
      <c r="A543" s="217" t="s">
        <v>313</v>
      </c>
      <c r="B543" s="167"/>
      <c r="C543" s="106">
        <v>7872358161</v>
      </c>
      <c r="D543" s="106"/>
      <c r="E543" s="106">
        <v>7388433918.2636003</v>
      </c>
      <c r="F543" s="97"/>
      <c r="G543" s="97"/>
      <c r="H543" s="97"/>
      <c r="I543" s="97"/>
      <c r="J543" s="97"/>
      <c r="K543" s="97"/>
      <c r="L543" s="97"/>
      <c r="M543" s="171"/>
    </row>
    <row r="544" spans="1:13" x14ac:dyDescent="0.25">
      <c r="A544" s="153" t="s">
        <v>373</v>
      </c>
      <c r="B544" s="125"/>
      <c r="C544" s="104">
        <v>6559401318</v>
      </c>
      <c r="D544" s="104"/>
      <c r="E544" s="104">
        <v>213163170.80700001</v>
      </c>
      <c r="F544" s="97"/>
      <c r="G544" s="97"/>
      <c r="H544" s="97"/>
      <c r="I544" s="97"/>
      <c r="J544" s="97"/>
      <c r="K544" s="97"/>
      <c r="L544" s="97"/>
      <c r="M544" s="171"/>
    </row>
    <row r="545" spans="1:13" x14ac:dyDescent="0.25">
      <c r="A545" s="153" t="s">
        <v>379</v>
      </c>
      <c r="B545" s="125"/>
      <c r="C545" s="104">
        <v>754653048</v>
      </c>
      <c r="D545" s="104"/>
      <c r="E545" s="104">
        <v>1279970048.4658999</v>
      </c>
      <c r="F545" s="97"/>
      <c r="G545" s="97"/>
      <c r="H545" s="97"/>
      <c r="I545" s="97"/>
      <c r="J545" s="97"/>
      <c r="K545" s="97"/>
      <c r="L545" s="97"/>
      <c r="M545" s="171"/>
    </row>
    <row r="546" spans="1:13" x14ac:dyDescent="0.25">
      <c r="A546" s="153" t="s">
        <v>1006</v>
      </c>
      <c r="B546" s="125"/>
      <c r="C546" s="104">
        <v>558303795</v>
      </c>
      <c r="D546" s="104"/>
      <c r="E546" s="104">
        <v>907572258.01199996</v>
      </c>
      <c r="F546" s="97"/>
      <c r="G546" s="97"/>
      <c r="H546" s="97"/>
      <c r="I546" s="97"/>
      <c r="J546" s="97"/>
      <c r="K546" s="97"/>
      <c r="L546" s="97"/>
      <c r="M546" s="171"/>
    </row>
    <row r="547" spans="1:13" x14ac:dyDescent="0.25">
      <c r="A547" s="153" t="s">
        <v>1043</v>
      </c>
      <c r="B547" s="125"/>
      <c r="C547" s="104">
        <v>0</v>
      </c>
      <c r="D547" s="104"/>
      <c r="E547" s="104">
        <v>4987728440.9787006</v>
      </c>
      <c r="F547" s="97"/>
      <c r="G547" s="97"/>
      <c r="H547" s="97"/>
      <c r="I547" s="97"/>
      <c r="J547" s="97"/>
      <c r="K547" s="97"/>
      <c r="L547" s="97"/>
      <c r="M547" s="171"/>
    </row>
    <row r="548" spans="1:13" x14ac:dyDescent="0.25">
      <c r="A548" s="153" t="s">
        <v>374</v>
      </c>
      <c r="B548" s="125"/>
      <c r="C548" s="104">
        <v>0</v>
      </c>
      <c r="D548" s="104"/>
      <c r="E548" s="104">
        <v>0</v>
      </c>
      <c r="F548" s="97"/>
      <c r="G548" s="97"/>
      <c r="H548" s="97"/>
      <c r="I548" s="97"/>
      <c r="J548" s="97"/>
      <c r="K548" s="97"/>
      <c r="L548" s="97"/>
      <c r="M548" s="171"/>
    </row>
    <row r="549" spans="1:13" x14ac:dyDescent="0.25">
      <c r="A549" s="217" t="s">
        <v>34</v>
      </c>
      <c r="B549" s="167"/>
      <c r="C549" s="123">
        <v>25657242603</v>
      </c>
      <c r="D549" s="115"/>
      <c r="E549" s="123">
        <v>25289610819</v>
      </c>
      <c r="F549" s="97"/>
      <c r="G549" s="97"/>
      <c r="H549" s="97"/>
      <c r="I549" s="97"/>
      <c r="J549" s="97"/>
      <c r="K549" s="97"/>
      <c r="L549" s="97"/>
      <c r="M549" s="171"/>
    </row>
    <row r="550" spans="1:13" x14ac:dyDescent="0.25">
      <c r="A550" s="153" t="s">
        <v>1072</v>
      </c>
      <c r="B550" s="125"/>
      <c r="C550" s="104">
        <v>1051457289</v>
      </c>
      <c r="D550" s="104"/>
      <c r="E550" s="104">
        <v>901030719</v>
      </c>
      <c r="F550" s="97"/>
      <c r="G550" s="97"/>
      <c r="H550" s="97"/>
      <c r="I550" s="97"/>
      <c r="J550" s="97"/>
      <c r="K550" s="97"/>
      <c r="L550" s="97"/>
      <c r="M550" s="171"/>
    </row>
    <row r="551" spans="1:13" x14ac:dyDescent="0.25">
      <c r="A551" s="153" t="s">
        <v>1073</v>
      </c>
      <c r="B551" s="125"/>
      <c r="C551" s="104">
        <v>22970346325</v>
      </c>
      <c r="D551" s="104"/>
      <c r="E551" s="104">
        <v>22765572660</v>
      </c>
      <c r="F551" s="97"/>
      <c r="G551" s="97"/>
      <c r="H551" s="97"/>
      <c r="I551" s="97"/>
      <c r="J551" s="97"/>
      <c r="K551" s="97"/>
      <c r="L551" s="97"/>
      <c r="M551" s="171"/>
    </row>
    <row r="552" spans="1:13" x14ac:dyDescent="0.25">
      <c r="A552" s="153" t="s">
        <v>1074</v>
      </c>
      <c r="B552" s="125"/>
      <c r="C552" s="104">
        <v>1250084496</v>
      </c>
      <c r="D552" s="104"/>
      <c r="E552" s="104">
        <v>1237834149</v>
      </c>
      <c r="F552" s="97"/>
      <c r="G552" s="97"/>
      <c r="H552" s="97"/>
      <c r="I552" s="97"/>
      <c r="J552" s="97"/>
      <c r="K552" s="97"/>
      <c r="L552" s="97"/>
      <c r="M552" s="171"/>
    </row>
    <row r="553" spans="1:13" x14ac:dyDescent="0.25">
      <c r="A553" s="153" t="s">
        <v>1075</v>
      </c>
      <c r="B553" s="125"/>
      <c r="C553" s="104">
        <v>385354493</v>
      </c>
      <c r="D553" s="104"/>
      <c r="E553" s="104">
        <v>385173291</v>
      </c>
      <c r="F553" s="97"/>
      <c r="G553" s="97"/>
      <c r="H553" s="97"/>
      <c r="I553" s="97"/>
      <c r="J553" s="97"/>
      <c r="K553" s="97"/>
      <c r="L553" s="97"/>
      <c r="M553" s="171"/>
    </row>
    <row r="554" spans="1:13" x14ac:dyDescent="0.25">
      <c r="A554" s="217" t="s">
        <v>314</v>
      </c>
      <c r="B554" s="167"/>
      <c r="C554" s="123">
        <v>579375292</v>
      </c>
      <c r="D554" s="115"/>
      <c r="E554" s="123">
        <v>443796575</v>
      </c>
      <c r="F554" s="97"/>
      <c r="G554" s="226"/>
      <c r="H554" s="97"/>
      <c r="I554" s="97"/>
      <c r="J554" s="97"/>
      <c r="K554" s="97"/>
      <c r="L554" s="97"/>
      <c r="M554" s="171"/>
    </row>
    <row r="555" spans="1:13" x14ac:dyDescent="0.25">
      <c r="A555" s="153" t="s">
        <v>1139</v>
      </c>
      <c r="B555" s="125"/>
      <c r="C555" s="104">
        <v>6554544</v>
      </c>
      <c r="D555" s="104"/>
      <c r="E555" s="104">
        <v>0</v>
      </c>
      <c r="F555" s="97"/>
      <c r="G555" s="97"/>
      <c r="H555" s="97"/>
      <c r="I555" s="97"/>
      <c r="J555" s="97"/>
      <c r="K555" s="97"/>
      <c r="L555" s="97"/>
      <c r="M555" s="171"/>
    </row>
    <row r="556" spans="1:13" x14ac:dyDescent="0.25">
      <c r="A556" s="153" t="s">
        <v>1140</v>
      </c>
      <c r="B556" s="125"/>
      <c r="C556" s="104">
        <v>6989943</v>
      </c>
      <c r="D556" s="104"/>
      <c r="E556" s="104">
        <v>0</v>
      </c>
      <c r="F556" s="97"/>
      <c r="G556" s="97"/>
      <c r="H556" s="97"/>
      <c r="I556" s="97"/>
      <c r="J556" s="97"/>
      <c r="K556" s="97"/>
      <c r="L556" s="97"/>
      <c r="M556" s="171"/>
    </row>
    <row r="557" spans="1:13" x14ac:dyDescent="0.25">
      <c r="A557" s="153" t="s">
        <v>1141</v>
      </c>
      <c r="B557" s="125"/>
      <c r="C557" s="104">
        <v>2405421</v>
      </c>
      <c r="D557" s="104"/>
      <c r="E557" s="104">
        <v>0</v>
      </c>
      <c r="F557" s="97"/>
      <c r="G557" s="97"/>
      <c r="H557" s="97"/>
      <c r="I557" s="97"/>
      <c r="J557" s="97"/>
      <c r="K557" s="97"/>
      <c r="L557" s="97"/>
      <c r="M557" s="171"/>
    </row>
    <row r="558" spans="1:13" x14ac:dyDescent="0.25">
      <c r="A558" s="153" t="s">
        <v>1142</v>
      </c>
      <c r="B558" s="125"/>
      <c r="C558" s="104">
        <v>120288000</v>
      </c>
      <c r="D558" s="104"/>
      <c r="E558" s="104">
        <v>0</v>
      </c>
      <c r="F558" s="97"/>
      <c r="G558" s="97"/>
      <c r="H558" s="97"/>
      <c r="I558" s="97"/>
      <c r="J558" s="97"/>
      <c r="K558" s="97"/>
      <c r="L558" s="97"/>
      <c r="M558" s="171"/>
    </row>
    <row r="559" spans="1:13" x14ac:dyDescent="0.25">
      <c r="A559" s="153" t="s">
        <v>458</v>
      </c>
      <c r="B559" s="125"/>
      <c r="C559" s="104">
        <v>153777</v>
      </c>
      <c r="D559" s="104"/>
      <c r="E559" s="104">
        <v>0</v>
      </c>
      <c r="F559" s="97"/>
      <c r="G559" s="97"/>
      <c r="H559" s="97"/>
      <c r="I559" s="97"/>
      <c r="J559" s="97"/>
      <c r="K559" s="97"/>
      <c r="L559" s="97"/>
      <c r="M559" s="171"/>
    </row>
    <row r="560" spans="1:13" x14ac:dyDescent="0.25">
      <c r="A560" s="153" t="s">
        <v>1077</v>
      </c>
      <c r="B560" s="125"/>
      <c r="C560" s="104">
        <v>438881144</v>
      </c>
      <c r="D560" s="104"/>
      <c r="E560" s="104">
        <v>431384859</v>
      </c>
      <c r="F560" s="97"/>
      <c r="G560" s="97"/>
      <c r="H560" s="97"/>
      <c r="I560" s="97"/>
      <c r="J560" s="97"/>
      <c r="K560" s="97"/>
      <c r="L560" s="97"/>
      <c r="M560" s="171"/>
    </row>
    <row r="561" spans="1:13" x14ac:dyDescent="0.25">
      <c r="A561" s="153" t="s">
        <v>1076</v>
      </c>
      <c r="B561" s="125"/>
      <c r="C561" s="104">
        <v>4102463</v>
      </c>
      <c r="D561" s="104"/>
      <c r="E561" s="104">
        <v>4102463</v>
      </c>
      <c r="F561" s="97"/>
      <c r="G561" s="97"/>
      <c r="H561" s="97"/>
      <c r="I561" s="97"/>
      <c r="J561" s="97"/>
      <c r="K561" s="97"/>
      <c r="L561" s="97"/>
      <c r="M561" s="171"/>
    </row>
    <row r="562" spans="1:13" x14ac:dyDescent="0.25">
      <c r="A562" s="153" t="s">
        <v>1068</v>
      </c>
      <c r="B562" s="125"/>
      <c r="C562" s="104">
        <v>0</v>
      </c>
      <c r="D562" s="104"/>
      <c r="E562" s="104">
        <v>8309253</v>
      </c>
      <c r="F562" s="97"/>
      <c r="G562" s="97"/>
      <c r="H562" s="97"/>
      <c r="I562" s="97"/>
      <c r="J562" s="97"/>
      <c r="K562" s="97"/>
      <c r="L562" s="97"/>
      <c r="M562" s="171"/>
    </row>
    <row r="563" spans="1:13" x14ac:dyDescent="0.25">
      <c r="A563" s="217" t="s">
        <v>436</v>
      </c>
      <c r="B563" s="125"/>
      <c r="C563" s="123">
        <v>-219101566</v>
      </c>
      <c r="D563" s="115"/>
      <c r="E563" s="123">
        <v>-219101566</v>
      </c>
      <c r="F563" s="97"/>
      <c r="G563" s="97"/>
      <c r="H563" s="97"/>
      <c r="I563" s="97"/>
      <c r="J563" s="97"/>
      <c r="K563" s="97"/>
      <c r="L563" s="97"/>
      <c r="M563" s="171"/>
    </row>
    <row r="564" spans="1:13" x14ac:dyDescent="0.25">
      <c r="A564" s="153" t="s">
        <v>1078</v>
      </c>
      <c r="B564" s="125"/>
      <c r="C564" s="104">
        <v>-219101566</v>
      </c>
      <c r="D564" s="115"/>
      <c r="E564" s="104">
        <v>-219101566</v>
      </c>
      <c r="F564" s="97"/>
      <c r="G564" s="97"/>
      <c r="H564" s="97"/>
      <c r="I564" s="97"/>
      <c r="J564" s="97"/>
      <c r="K564" s="97"/>
      <c r="L564" s="97"/>
      <c r="M564" s="171"/>
    </row>
    <row r="565" spans="1:13" ht="15.75" thickBot="1" x14ac:dyDescent="0.3">
      <c r="A565" s="217" t="s">
        <v>315</v>
      </c>
      <c r="B565" s="167"/>
      <c r="C565" s="105">
        <v>81390778023.199203</v>
      </c>
      <c r="D565" s="104"/>
      <c r="E565" s="105">
        <v>66988104587.431396</v>
      </c>
      <c r="F565" s="124"/>
      <c r="G565" s="124"/>
      <c r="H565" s="124"/>
      <c r="I565" s="124"/>
      <c r="J565" s="97"/>
      <c r="K565" s="124"/>
      <c r="L565" s="97"/>
      <c r="M565" s="171"/>
    </row>
    <row r="566" spans="1:13" ht="15.75" thickTop="1" x14ac:dyDescent="0.25">
      <c r="A566" s="217"/>
      <c r="B566" s="167"/>
      <c r="C566" s="125"/>
      <c r="D566" s="125"/>
      <c r="E566" s="125"/>
      <c r="F566" s="125"/>
      <c r="G566" s="125"/>
      <c r="H566" s="125"/>
      <c r="I566" s="125"/>
      <c r="J566" s="125"/>
      <c r="K566" s="125"/>
      <c r="L566" s="125"/>
      <c r="M566" s="171"/>
    </row>
    <row r="567" spans="1:13" x14ac:dyDescent="0.25">
      <c r="A567" s="180" t="s">
        <v>1202</v>
      </c>
      <c r="B567" s="99"/>
      <c r="C567" s="107"/>
      <c r="D567" s="108"/>
      <c r="E567" s="109"/>
      <c r="F567" s="109"/>
      <c r="G567" s="109"/>
      <c r="H567" s="109"/>
      <c r="I567" s="219"/>
      <c r="J567" s="109"/>
      <c r="K567" s="109"/>
      <c r="L567" s="109"/>
      <c r="M567" s="220"/>
    </row>
    <row r="568" spans="1:13" x14ac:dyDescent="0.25">
      <c r="A568" s="187"/>
      <c r="B568" s="188"/>
      <c r="C568" s="119"/>
      <c r="D568" s="120"/>
      <c r="E568" s="121"/>
      <c r="F568" s="121"/>
      <c r="G568" s="121"/>
      <c r="H568" s="121"/>
      <c r="I568" s="229"/>
      <c r="J568" s="121"/>
      <c r="K568" s="121"/>
      <c r="L568" s="121"/>
      <c r="M568" s="230"/>
    </row>
    <row r="569" spans="1:13" x14ac:dyDescent="0.25">
      <c r="A569" s="617"/>
      <c r="B569" s="618"/>
      <c r="C569" s="191">
        <v>43921</v>
      </c>
      <c r="D569" s="111"/>
      <c r="E569" s="191">
        <v>43830</v>
      </c>
      <c r="F569" s="222"/>
      <c r="G569" s="222"/>
      <c r="H569" s="222"/>
      <c r="I569" s="97"/>
      <c r="J569" s="223"/>
      <c r="K569" s="223"/>
      <c r="L569" s="223"/>
      <c r="M569" s="171"/>
    </row>
    <row r="570" spans="1:13" x14ac:dyDescent="0.25">
      <c r="A570" s="152"/>
      <c r="B570" s="224"/>
      <c r="C570" s="482" t="s">
        <v>306</v>
      </c>
      <c r="D570" s="113"/>
      <c r="E570" s="482" t="s">
        <v>306</v>
      </c>
      <c r="F570" s="97"/>
      <c r="G570" s="97"/>
      <c r="H570" s="97"/>
      <c r="I570" s="97"/>
      <c r="J570" s="97"/>
      <c r="K570" s="97"/>
      <c r="L570" s="97"/>
      <c r="M570" s="171"/>
    </row>
    <row r="571" spans="1:13" x14ac:dyDescent="0.25">
      <c r="A571" s="217" t="s">
        <v>307</v>
      </c>
      <c r="B571" s="167"/>
      <c r="C571" s="122">
        <v>1649542717</v>
      </c>
      <c r="D571" s="115"/>
      <c r="E571" s="122">
        <v>1621367798</v>
      </c>
      <c r="F571" s="173"/>
      <c r="G571" s="173"/>
      <c r="H571" s="173"/>
      <c r="I571" s="97"/>
      <c r="J571" s="97"/>
      <c r="K571" s="97"/>
      <c r="L571" s="97"/>
      <c r="M571" s="171"/>
    </row>
    <row r="572" spans="1:13" x14ac:dyDescent="0.25">
      <c r="A572" s="217" t="s">
        <v>316</v>
      </c>
      <c r="B572" s="167"/>
      <c r="C572" s="106">
        <v>0</v>
      </c>
      <c r="D572" s="106"/>
      <c r="E572" s="106">
        <v>0</v>
      </c>
      <c r="F572" s="173"/>
      <c r="G572" s="173"/>
      <c r="H572" s="173"/>
      <c r="I572" s="97"/>
      <c r="J572" s="97"/>
      <c r="K572" s="97"/>
      <c r="L572" s="97"/>
      <c r="M572" s="171"/>
    </row>
    <row r="573" spans="1:13" x14ac:dyDescent="0.25">
      <c r="A573" s="153" t="s">
        <v>374</v>
      </c>
      <c r="B573" s="125"/>
      <c r="C573" s="104">
        <v>0</v>
      </c>
      <c r="D573" s="104"/>
      <c r="E573" s="104">
        <v>0</v>
      </c>
      <c r="F573" s="97"/>
      <c r="G573" s="97"/>
      <c r="H573" s="97"/>
      <c r="I573" s="97"/>
      <c r="J573" s="97"/>
      <c r="K573" s="97"/>
      <c r="L573" s="97"/>
      <c r="M573" s="171"/>
    </row>
    <row r="574" spans="1:13" x14ac:dyDescent="0.25">
      <c r="A574" s="217" t="s">
        <v>317</v>
      </c>
      <c r="B574" s="125"/>
      <c r="C574" s="106">
        <v>1649542717</v>
      </c>
      <c r="D574" s="104"/>
      <c r="E574" s="106">
        <v>1621367798</v>
      </c>
      <c r="F574" s="97"/>
      <c r="G574" s="97"/>
      <c r="H574" s="97"/>
      <c r="I574" s="97"/>
      <c r="J574" s="97"/>
      <c r="K574" s="97"/>
      <c r="L574" s="97"/>
      <c r="M574" s="171"/>
    </row>
    <row r="575" spans="1:13" x14ac:dyDescent="0.25">
      <c r="A575" s="153" t="s">
        <v>1079</v>
      </c>
      <c r="B575" s="125"/>
      <c r="C575" s="104">
        <v>1215818940</v>
      </c>
      <c r="D575" s="104"/>
      <c r="E575" s="104">
        <v>1195052215</v>
      </c>
      <c r="F575" s="97"/>
      <c r="G575" s="97"/>
      <c r="H575" s="97"/>
      <c r="I575" s="97"/>
      <c r="J575" s="97"/>
      <c r="K575" s="97"/>
      <c r="L575" s="97"/>
      <c r="M575" s="171"/>
    </row>
    <row r="576" spans="1:13" x14ac:dyDescent="0.25">
      <c r="A576" s="153" t="s">
        <v>1080</v>
      </c>
      <c r="B576" s="125"/>
      <c r="C576" s="104">
        <v>433723777</v>
      </c>
      <c r="D576" s="104"/>
      <c r="E576" s="104">
        <v>426315583</v>
      </c>
      <c r="F576" s="97"/>
      <c r="G576" s="97"/>
      <c r="H576" s="97"/>
      <c r="I576" s="136"/>
      <c r="J576" s="97"/>
      <c r="K576" s="97"/>
      <c r="L576" s="97"/>
      <c r="M576" s="171"/>
    </row>
    <row r="577" spans="1:13" x14ac:dyDescent="0.25">
      <c r="A577" s="227" t="s">
        <v>311</v>
      </c>
      <c r="B577" s="224"/>
      <c r="C577" s="122">
        <v>72825369964</v>
      </c>
      <c r="D577" s="115"/>
      <c r="E577" s="122">
        <v>71581480450</v>
      </c>
      <c r="F577" s="97"/>
      <c r="G577" s="97"/>
      <c r="H577" s="97"/>
      <c r="I577" s="97"/>
      <c r="J577" s="97"/>
      <c r="K577" s="97"/>
      <c r="L577" s="97"/>
      <c r="M577" s="171"/>
    </row>
    <row r="578" spans="1:13" x14ac:dyDescent="0.25">
      <c r="A578" s="217" t="s">
        <v>312</v>
      </c>
      <c r="B578" s="167"/>
      <c r="C578" s="106">
        <v>72825369964</v>
      </c>
      <c r="D578" s="106"/>
      <c r="E578" s="106">
        <v>71581480450</v>
      </c>
      <c r="F578" s="173"/>
      <c r="G578" s="173"/>
      <c r="H578" s="173"/>
      <c r="I578" s="97"/>
      <c r="J578" s="97"/>
      <c r="K578" s="97"/>
      <c r="L578" s="97"/>
      <c r="M578" s="171"/>
    </row>
    <row r="579" spans="1:13" x14ac:dyDescent="0.25">
      <c r="A579" s="153" t="s">
        <v>373</v>
      </c>
      <c r="B579" s="125"/>
      <c r="C579" s="104">
        <v>36412684982</v>
      </c>
      <c r="D579" s="104"/>
      <c r="E579" s="104">
        <v>21474433441</v>
      </c>
      <c r="F579" s="97"/>
      <c r="G579" s="97"/>
      <c r="H579" s="97"/>
      <c r="I579" s="97"/>
      <c r="J579" s="97"/>
      <c r="K579" s="97"/>
      <c r="L579" s="97"/>
      <c r="M579" s="171"/>
    </row>
    <row r="580" spans="1:13" x14ac:dyDescent="0.25">
      <c r="A580" s="153" t="s">
        <v>379</v>
      </c>
      <c r="B580" s="125"/>
      <c r="C580" s="104">
        <v>21847600109</v>
      </c>
      <c r="D580" s="104"/>
      <c r="E580" s="104">
        <v>21474433441</v>
      </c>
      <c r="F580" s="97"/>
      <c r="G580" s="97"/>
      <c r="H580" s="97"/>
      <c r="I580" s="97"/>
      <c r="J580" s="97"/>
      <c r="K580" s="97"/>
      <c r="L580" s="97"/>
      <c r="M580" s="171"/>
    </row>
    <row r="581" spans="1:13" x14ac:dyDescent="0.25">
      <c r="A581" s="153" t="s">
        <v>1006</v>
      </c>
      <c r="B581" s="125"/>
      <c r="C581" s="104">
        <v>14565084873</v>
      </c>
      <c r="D581" s="104"/>
      <c r="E581" s="104">
        <v>14316306784</v>
      </c>
      <c r="F581" s="97"/>
      <c r="G581" s="97"/>
      <c r="H581" s="97"/>
      <c r="I581" s="97"/>
      <c r="J581" s="97"/>
      <c r="K581" s="97"/>
      <c r="L581" s="97"/>
      <c r="M581" s="171"/>
    </row>
    <row r="582" spans="1:13" x14ac:dyDescent="0.25">
      <c r="A582" s="153" t="s">
        <v>1043</v>
      </c>
      <c r="B582" s="125"/>
      <c r="C582" s="104">
        <v>0</v>
      </c>
      <c r="D582" s="104"/>
      <c r="E582" s="104">
        <v>14316306784</v>
      </c>
      <c r="F582" s="97"/>
      <c r="G582" s="97"/>
      <c r="H582" s="97"/>
      <c r="I582" s="97"/>
      <c r="J582" s="97"/>
      <c r="K582" s="97"/>
      <c r="L582" s="97"/>
      <c r="M582" s="171"/>
    </row>
    <row r="583" spans="1:13" x14ac:dyDescent="0.25">
      <c r="A583" s="153" t="s">
        <v>374</v>
      </c>
      <c r="B583" s="125"/>
      <c r="C583" s="104">
        <v>0</v>
      </c>
      <c r="D583" s="104"/>
      <c r="E583" s="104">
        <v>0</v>
      </c>
      <c r="F583" s="97"/>
      <c r="G583" s="97"/>
      <c r="H583" s="97"/>
      <c r="I583" s="97"/>
      <c r="J583" s="97"/>
      <c r="K583" s="97"/>
      <c r="L583" s="97"/>
      <c r="M583" s="171"/>
    </row>
    <row r="584" spans="1:13" x14ac:dyDescent="0.25">
      <c r="A584" s="217" t="s">
        <v>318</v>
      </c>
      <c r="B584" s="167"/>
      <c r="C584" s="123">
        <v>248079498</v>
      </c>
      <c r="D584" s="106"/>
      <c r="E584" s="123">
        <v>243842191</v>
      </c>
      <c r="F584" s="97"/>
      <c r="G584" s="97"/>
      <c r="H584" s="97"/>
      <c r="I584" s="97"/>
      <c r="J584" s="97"/>
      <c r="K584" s="97"/>
      <c r="L584" s="97"/>
      <c r="M584" s="171"/>
    </row>
    <row r="585" spans="1:13" x14ac:dyDescent="0.25">
      <c r="A585" s="153" t="s">
        <v>1081</v>
      </c>
      <c r="B585" s="125"/>
      <c r="C585" s="104">
        <v>248079498</v>
      </c>
      <c r="D585" s="104"/>
      <c r="E585" s="104">
        <v>243842191</v>
      </c>
      <c r="F585" s="97"/>
      <c r="G585" s="97"/>
      <c r="H585" s="97"/>
      <c r="I585" s="97"/>
      <c r="J585" s="97"/>
      <c r="K585" s="97"/>
      <c r="L585" s="97"/>
      <c r="M585" s="171"/>
    </row>
    <row r="586" spans="1:13" x14ac:dyDescent="0.25">
      <c r="A586" s="153" t="s">
        <v>1082</v>
      </c>
      <c r="B586" s="125"/>
      <c r="C586" s="104">
        <v>0</v>
      </c>
      <c r="D586" s="104"/>
      <c r="E586" s="104">
        <v>0</v>
      </c>
      <c r="F586" s="97"/>
      <c r="G586" s="97"/>
      <c r="H586" s="97"/>
      <c r="I586" s="97"/>
      <c r="J586" s="97"/>
      <c r="K586" s="97"/>
      <c r="L586" s="97"/>
      <c r="M586" s="171"/>
    </row>
    <row r="587" spans="1:13" x14ac:dyDescent="0.25">
      <c r="A587" s="217" t="s">
        <v>436</v>
      </c>
      <c r="B587" s="125"/>
      <c r="C587" s="106">
        <v>-1649542717</v>
      </c>
      <c r="D587" s="115"/>
      <c r="E587" s="106">
        <v>-1621367798</v>
      </c>
      <c r="F587" s="97"/>
      <c r="G587" s="97"/>
      <c r="H587" s="97"/>
      <c r="I587" s="97"/>
      <c r="J587" s="97"/>
      <c r="K587" s="97"/>
      <c r="L587" s="97"/>
      <c r="M587" s="171"/>
    </row>
    <row r="588" spans="1:13" x14ac:dyDescent="0.25">
      <c r="A588" s="153" t="s">
        <v>1078</v>
      </c>
      <c r="B588" s="125"/>
      <c r="C588" s="104">
        <v>-1649542717</v>
      </c>
      <c r="D588" s="115"/>
      <c r="E588" s="104">
        <v>-1621367798</v>
      </c>
      <c r="F588" s="97"/>
      <c r="G588" s="97"/>
      <c r="H588" s="97"/>
      <c r="I588" s="97"/>
      <c r="J588" s="97"/>
      <c r="K588" s="97"/>
      <c r="L588" s="97"/>
      <c r="M588" s="171"/>
    </row>
    <row r="589" spans="1:13" ht="15.75" thickBot="1" x14ac:dyDescent="0.3">
      <c r="A589" s="217" t="s">
        <v>319</v>
      </c>
      <c r="B589" s="167"/>
      <c r="C589" s="105">
        <v>73073449462</v>
      </c>
      <c r="D589" s="104"/>
      <c r="E589" s="105">
        <v>73446690439</v>
      </c>
      <c r="F589" s="124"/>
      <c r="G589" s="124"/>
      <c r="H589" s="124"/>
      <c r="I589" s="124"/>
      <c r="J589" s="97"/>
      <c r="K589" s="124"/>
      <c r="L589" s="97"/>
      <c r="M589" s="171"/>
    </row>
    <row r="590" spans="1:13" ht="15.75" thickTop="1" x14ac:dyDescent="0.25">
      <c r="A590" s="231"/>
      <c r="B590" s="232"/>
      <c r="C590" s="126"/>
      <c r="D590" s="126"/>
      <c r="E590" s="126"/>
      <c r="F590" s="126"/>
      <c r="G590" s="126"/>
      <c r="H590" s="126"/>
      <c r="I590" s="126"/>
      <c r="J590" s="126"/>
      <c r="K590" s="126"/>
      <c r="L590" s="126"/>
      <c r="M590" s="169"/>
    </row>
    <row r="591" spans="1:13" s="148" customFormat="1" x14ac:dyDescent="0.25">
      <c r="A591" s="233" t="s">
        <v>1205</v>
      </c>
      <c r="B591" s="234"/>
      <c r="C591" s="127"/>
      <c r="D591" s="128"/>
      <c r="E591" s="129"/>
      <c r="F591" s="129"/>
      <c r="G591" s="235"/>
      <c r="H591" s="235"/>
      <c r="I591" s="235"/>
      <c r="J591" s="129"/>
      <c r="K591" s="129"/>
      <c r="L591" s="129"/>
      <c r="M591" s="236"/>
    </row>
    <row r="592" spans="1:13" s="148" customFormat="1" x14ac:dyDescent="0.25">
      <c r="A592" s="237"/>
      <c r="B592" s="174"/>
      <c r="C592" s="174"/>
      <c r="D592" s="174"/>
      <c r="E592" s="174"/>
      <c r="F592" s="174"/>
      <c r="G592" s="174"/>
      <c r="H592" s="174"/>
      <c r="I592" s="174"/>
      <c r="J592" s="174"/>
      <c r="M592" s="175"/>
    </row>
    <row r="593" spans="1:13" s="148" customFormat="1" x14ac:dyDescent="0.25">
      <c r="A593" s="238"/>
      <c r="B593" s="239"/>
      <c r="C593" s="191">
        <v>43921</v>
      </c>
      <c r="D593" s="111"/>
      <c r="E593" s="191">
        <v>43830</v>
      </c>
      <c r="F593" s="240"/>
      <c r="J593" s="223"/>
      <c r="K593" s="223"/>
      <c r="L593" s="223"/>
      <c r="M593" s="175"/>
    </row>
    <row r="594" spans="1:13" s="148" customFormat="1" x14ac:dyDescent="0.25">
      <c r="A594" s="225"/>
      <c r="B594" s="241"/>
      <c r="C594" s="112" t="s">
        <v>306</v>
      </c>
      <c r="D594" s="113"/>
      <c r="E594" s="112" t="s">
        <v>306</v>
      </c>
      <c r="M594" s="175"/>
    </row>
    <row r="595" spans="1:13" s="148" customFormat="1" x14ac:dyDescent="0.25">
      <c r="A595" s="242" t="s">
        <v>320</v>
      </c>
      <c r="B595" s="243"/>
      <c r="C595" s="130">
        <v>75758043956.933655</v>
      </c>
      <c r="D595" s="106"/>
      <c r="E595" s="130">
        <v>35975103474.883896</v>
      </c>
      <c r="H595" s="244"/>
      <c r="I595" s="244"/>
      <c r="M595" s="175"/>
    </row>
    <row r="596" spans="1:13" s="148" customFormat="1" x14ac:dyDescent="0.25">
      <c r="A596" s="237" t="s">
        <v>942</v>
      </c>
      <c r="B596" s="174"/>
      <c r="C596" s="104">
        <v>1190056424.8607998</v>
      </c>
      <c r="D596" s="104"/>
      <c r="E596" s="104">
        <v>1169729735.0087998</v>
      </c>
      <c r="M596" s="175"/>
    </row>
    <row r="597" spans="1:13" s="148" customFormat="1" x14ac:dyDescent="0.25">
      <c r="A597" s="237" t="s">
        <v>943</v>
      </c>
      <c r="B597" s="174"/>
      <c r="C597" s="104">
        <v>13082103845.4084</v>
      </c>
      <c r="D597" s="104"/>
      <c r="E597" s="104">
        <v>17144874325.7743</v>
      </c>
      <c r="M597" s="175"/>
    </row>
    <row r="598" spans="1:13" s="148" customFormat="1" x14ac:dyDescent="0.25">
      <c r="A598" s="237" t="s">
        <v>944</v>
      </c>
      <c r="B598" s="174"/>
      <c r="C598" s="104">
        <v>53251499989.651199</v>
      </c>
      <c r="D598" s="104"/>
      <c r="E598" s="104">
        <v>10819463982.552099</v>
      </c>
      <c r="M598" s="175"/>
    </row>
    <row r="599" spans="1:13" s="148" customFormat="1" x14ac:dyDescent="0.25">
      <c r="A599" s="237" t="s">
        <v>945</v>
      </c>
      <c r="B599" s="174"/>
      <c r="C599" s="104">
        <v>1548810577.3415999</v>
      </c>
      <c r="D599" s="104"/>
      <c r="E599" s="104">
        <v>2665752210.4400997</v>
      </c>
      <c r="M599" s="175"/>
    </row>
    <row r="600" spans="1:13" s="148" customFormat="1" x14ac:dyDescent="0.25">
      <c r="A600" s="237" t="s">
        <v>946</v>
      </c>
      <c r="B600" s="174"/>
      <c r="C600" s="104">
        <v>487713216.3348</v>
      </c>
      <c r="D600" s="104"/>
      <c r="E600" s="104">
        <v>84982385.612499997</v>
      </c>
      <c r="M600" s="175"/>
    </row>
    <row r="601" spans="1:13" s="148" customFormat="1" x14ac:dyDescent="0.25">
      <c r="A601" s="237" t="s">
        <v>947</v>
      </c>
      <c r="B601" s="174"/>
      <c r="C601" s="104">
        <v>19176512.423999999</v>
      </c>
      <c r="D601" s="104"/>
      <c r="E601" s="104">
        <v>291550672.04510003</v>
      </c>
      <c r="M601" s="175"/>
    </row>
    <row r="602" spans="1:13" s="148" customFormat="1" x14ac:dyDescent="0.25">
      <c r="A602" s="237" t="s">
        <v>948</v>
      </c>
      <c r="B602" s="174"/>
      <c r="C602" s="104">
        <v>87951621.148799986</v>
      </c>
      <c r="D602" s="104"/>
      <c r="E602" s="104">
        <v>241265645.03979999</v>
      </c>
      <c r="M602" s="175"/>
    </row>
    <row r="603" spans="1:13" s="148" customFormat="1" x14ac:dyDescent="0.25">
      <c r="A603" s="237" t="s">
        <v>949</v>
      </c>
      <c r="B603" s="174"/>
      <c r="C603" s="104">
        <v>5964.3948</v>
      </c>
      <c r="D603" s="104"/>
      <c r="E603" s="104">
        <v>46062.659500000002</v>
      </c>
      <c r="M603" s="175"/>
    </row>
    <row r="604" spans="1:13" s="148" customFormat="1" x14ac:dyDescent="0.25">
      <c r="A604" s="237" t="s">
        <v>950</v>
      </c>
      <c r="B604" s="174"/>
      <c r="C604" s="104">
        <v>20449.353599999999</v>
      </c>
      <c r="D604" s="104"/>
      <c r="E604" s="104">
        <v>2899.0484999999999</v>
      </c>
      <c r="M604" s="175"/>
    </row>
    <row r="605" spans="1:13" s="148" customFormat="1" x14ac:dyDescent="0.25">
      <c r="A605" s="237" t="s">
        <v>951</v>
      </c>
      <c r="B605" s="174"/>
      <c r="C605" s="104">
        <v>3598133308.456872</v>
      </c>
      <c r="D605" s="104"/>
      <c r="E605" s="104">
        <v>3017271053.5970001</v>
      </c>
      <c r="M605" s="175"/>
    </row>
    <row r="606" spans="1:13" s="148" customFormat="1" x14ac:dyDescent="0.25">
      <c r="A606" s="237" t="s">
        <v>952</v>
      </c>
      <c r="B606" s="174"/>
      <c r="C606" s="104">
        <v>425634.94319999998</v>
      </c>
      <c r="D606" s="104"/>
      <c r="E606" s="104">
        <v>467133.34830000001</v>
      </c>
      <c r="M606" s="175"/>
    </row>
    <row r="607" spans="1:13" s="148" customFormat="1" x14ac:dyDescent="0.25">
      <c r="A607" s="237" t="s">
        <v>953</v>
      </c>
      <c r="B607" s="174"/>
      <c r="C607" s="104">
        <v>9175.9919999999984</v>
      </c>
      <c r="D607" s="104"/>
      <c r="E607" s="104">
        <v>644.23300000000006</v>
      </c>
      <c r="M607" s="175"/>
    </row>
    <row r="608" spans="1:13" s="148" customFormat="1" x14ac:dyDescent="0.25">
      <c r="A608" s="237" t="s">
        <v>954</v>
      </c>
      <c r="B608" s="174"/>
      <c r="C608" s="104">
        <v>273247.93319999997</v>
      </c>
      <c r="D608" s="104"/>
      <c r="E608" s="104">
        <v>268580.7377</v>
      </c>
      <c r="M608" s="175"/>
    </row>
    <row r="609" spans="1:13" s="148" customFormat="1" x14ac:dyDescent="0.25">
      <c r="A609" s="237" t="s">
        <v>955</v>
      </c>
      <c r="B609" s="174"/>
      <c r="C609" s="104">
        <v>119016155.5512</v>
      </c>
      <c r="D609" s="104"/>
      <c r="E609" s="104">
        <v>488650859.3466</v>
      </c>
      <c r="M609" s="175"/>
    </row>
    <row r="610" spans="1:13" outlineLevel="1" x14ac:dyDescent="0.25">
      <c r="A610" s="153" t="s">
        <v>956</v>
      </c>
      <c r="B610" s="125"/>
      <c r="C610" s="104">
        <v>889940.13839999994</v>
      </c>
      <c r="D610" s="115"/>
      <c r="E610" s="104">
        <v>874739.56739999994</v>
      </c>
      <c r="F610" s="97"/>
      <c r="G610" s="97"/>
      <c r="H610" s="97"/>
      <c r="I610" s="97"/>
      <c r="J610" s="97"/>
      <c r="K610" s="97"/>
      <c r="L610" s="97"/>
      <c r="M610" s="171"/>
    </row>
    <row r="611" spans="1:13" outlineLevel="1" x14ac:dyDescent="0.25">
      <c r="A611" s="153" t="s">
        <v>957</v>
      </c>
      <c r="B611" s="125"/>
      <c r="C611" s="104">
        <v>39299135.165999994</v>
      </c>
      <c r="D611" s="115"/>
      <c r="E611" s="104">
        <v>39012817.780999996</v>
      </c>
      <c r="F611" s="97"/>
      <c r="G611" s="97"/>
      <c r="H611" s="97"/>
      <c r="I611" s="97"/>
      <c r="J611" s="97"/>
      <c r="K611" s="97"/>
      <c r="L611" s="97"/>
      <c r="M611" s="171"/>
    </row>
    <row r="612" spans="1:13" outlineLevel="1" x14ac:dyDescent="0.25">
      <c r="A612" s="153" t="s">
        <v>958</v>
      </c>
      <c r="B612" s="125"/>
      <c r="C612" s="104">
        <v>10898522.3268</v>
      </c>
      <c r="D612" s="115"/>
      <c r="E612" s="104">
        <v>10889728.0922</v>
      </c>
      <c r="F612" s="97"/>
      <c r="G612" s="97"/>
      <c r="H612" s="97"/>
      <c r="I612" s="97"/>
      <c r="J612" s="97"/>
      <c r="K612" s="97"/>
      <c r="L612" s="97"/>
      <c r="M612" s="171"/>
    </row>
    <row r="613" spans="1:13" outlineLevel="1" x14ac:dyDescent="0.25">
      <c r="A613" s="153" t="s">
        <v>1143</v>
      </c>
      <c r="B613" s="125"/>
      <c r="C613" s="104">
        <v>2292307464.1003895</v>
      </c>
      <c r="D613" s="115"/>
      <c r="E613" s="104">
        <v>0</v>
      </c>
      <c r="F613" s="97"/>
      <c r="G613" s="97"/>
      <c r="H613" s="97"/>
      <c r="I613" s="97"/>
      <c r="J613" s="97"/>
      <c r="K613" s="97"/>
      <c r="L613" s="97"/>
      <c r="M613" s="171"/>
    </row>
    <row r="614" spans="1:13" outlineLevel="1" x14ac:dyDescent="0.25">
      <c r="A614" s="153" t="s">
        <v>1144</v>
      </c>
      <c r="B614" s="125"/>
      <c r="C614" s="104">
        <v>29452771.407600001</v>
      </c>
      <c r="D614" s="115"/>
      <c r="E614" s="104">
        <v>0</v>
      </c>
      <c r="F614" s="97"/>
      <c r="G614" s="97"/>
      <c r="H614" s="97"/>
      <c r="I614" s="97"/>
      <c r="J614" s="97"/>
      <c r="K614" s="97"/>
      <c r="L614" s="97"/>
      <c r="M614" s="171"/>
    </row>
    <row r="615" spans="1:13" s="148" customFormat="1" x14ac:dyDescent="0.25">
      <c r="A615" s="242" t="s">
        <v>321</v>
      </c>
      <c r="B615" s="174"/>
      <c r="C615" s="123">
        <v>1834873766.5115998</v>
      </c>
      <c r="D615" s="104"/>
      <c r="E615" s="123">
        <v>5448933472.6911001</v>
      </c>
      <c r="M615" s="175"/>
    </row>
    <row r="616" spans="1:13" s="148" customFormat="1" x14ac:dyDescent="0.25">
      <c r="A616" s="237" t="s">
        <v>322</v>
      </c>
      <c r="B616" s="174"/>
      <c r="C616" s="104">
        <v>599588877.08279991</v>
      </c>
      <c r="D616" s="104"/>
      <c r="E616" s="104">
        <v>589347633.98829997</v>
      </c>
      <c r="M616" s="175"/>
    </row>
    <row r="617" spans="1:13" s="148" customFormat="1" x14ac:dyDescent="0.25">
      <c r="A617" s="237" t="s">
        <v>323</v>
      </c>
      <c r="B617" s="174"/>
      <c r="C617" s="104">
        <v>537096701.16600001</v>
      </c>
      <c r="D617" s="104"/>
      <c r="E617" s="104">
        <v>900107594.66429996</v>
      </c>
      <c r="M617" s="175"/>
    </row>
    <row r="618" spans="1:13" s="148" customFormat="1" x14ac:dyDescent="0.25">
      <c r="A618" s="237" t="s">
        <v>438</v>
      </c>
      <c r="B618" s="174"/>
      <c r="C618" s="104">
        <v>43541786.152799994</v>
      </c>
      <c r="D618" s="104"/>
      <c r="E618" s="104">
        <v>1155800193.5060999</v>
      </c>
      <c r="M618" s="175"/>
    </row>
    <row r="619" spans="1:13" s="148" customFormat="1" x14ac:dyDescent="0.25">
      <c r="A619" s="237" t="s">
        <v>439</v>
      </c>
      <c r="B619" s="174"/>
      <c r="C619" s="104">
        <v>576554318.82239997</v>
      </c>
      <c r="D619" s="104"/>
      <c r="E619" s="104">
        <v>2579877433.276</v>
      </c>
      <c r="M619" s="175"/>
    </row>
    <row r="620" spans="1:13" s="148" customFormat="1" x14ac:dyDescent="0.25">
      <c r="A620" s="237" t="s">
        <v>440</v>
      </c>
      <c r="B620" s="174"/>
      <c r="C620" s="104">
        <v>16292104.8816</v>
      </c>
      <c r="D620" s="104"/>
      <c r="E620" s="104">
        <v>16013828.5276</v>
      </c>
      <c r="M620" s="175"/>
    </row>
    <row r="621" spans="1:13" s="148" customFormat="1" x14ac:dyDescent="0.25">
      <c r="A621" s="237" t="s">
        <v>441</v>
      </c>
      <c r="B621" s="174"/>
      <c r="C621" s="104">
        <v>61799978.406000003</v>
      </c>
      <c r="D621" s="104"/>
      <c r="E621" s="104">
        <v>207786788.7288</v>
      </c>
      <c r="M621" s="175"/>
    </row>
    <row r="622" spans="1:13" s="148" customFormat="1" x14ac:dyDescent="0.25">
      <c r="A622" s="242" t="s">
        <v>324</v>
      </c>
      <c r="B622" s="174"/>
      <c r="C622" s="123">
        <v>3797410068</v>
      </c>
      <c r="D622" s="104"/>
      <c r="E622" s="123">
        <v>63313759580.925133</v>
      </c>
      <c r="M622" s="175"/>
    </row>
    <row r="623" spans="1:13" s="148" customFormat="1" x14ac:dyDescent="0.25">
      <c r="A623" s="237" t="s">
        <v>1145</v>
      </c>
      <c r="B623" s="174"/>
      <c r="C623" s="104">
        <v>50300000</v>
      </c>
      <c r="D623" s="104"/>
      <c r="E623" s="104">
        <v>85800000</v>
      </c>
      <c r="M623" s="175"/>
    </row>
    <row r="624" spans="1:13" s="148" customFormat="1" x14ac:dyDescent="0.25">
      <c r="A624" s="237" t="s">
        <v>437</v>
      </c>
      <c r="B624" s="174"/>
      <c r="C624" s="104">
        <v>0</v>
      </c>
      <c r="D624" s="104"/>
      <c r="E624" s="104">
        <v>0</v>
      </c>
      <c r="M624" s="175"/>
    </row>
    <row r="625" spans="1:13" s="148" customFormat="1" x14ac:dyDescent="0.25">
      <c r="A625" s="237" t="s">
        <v>1180</v>
      </c>
      <c r="B625" s="174"/>
      <c r="C625" s="104">
        <v>3747110068</v>
      </c>
      <c r="D625" s="104"/>
      <c r="E625" s="104">
        <v>63227959580.925133</v>
      </c>
      <c r="M625" s="175"/>
    </row>
    <row r="626" spans="1:13" s="148" customFormat="1" ht="15.75" thickBot="1" x14ac:dyDescent="0.3">
      <c r="A626" s="242" t="s">
        <v>325</v>
      </c>
      <c r="B626" s="174"/>
      <c r="C626" s="105">
        <v>81390327791.445251</v>
      </c>
      <c r="D626" s="104"/>
      <c r="E626" s="105">
        <v>104737796528.50014</v>
      </c>
      <c r="M626" s="175"/>
    </row>
    <row r="627" spans="1:13" s="148" customFormat="1" ht="15.75" thickTop="1" x14ac:dyDescent="0.25">
      <c r="A627" s="242"/>
      <c r="B627" s="174"/>
      <c r="C627" s="106"/>
      <c r="D627" s="104"/>
      <c r="E627" s="106"/>
      <c r="M627" s="175"/>
    </row>
    <row r="628" spans="1:13" s="148" customFormat="1" x14ac:dyDescent="0.25">
      <c r="A628" s="242" t="s">
        <v>326</v>
      </c>
      <c r="B628" s="174"/>
      <c r="C628" s="106"/>
      <c r="D628" s="104"/>
      <c r="E628" s="106"/>
      <c r="M628" s="175"/>
    </row>
    <row r="629" spans="1:13" s="148" customFormat="1" x14ac:dyDescent="0.25">
      <c r="A629" s="242" t="s">
        <v>327</v>
      </c>
      <c r="B629" s="174"/>
      <c r="C629" s="123">
        <v>46147998</v>
      </c>
      <c r="D629" s="104"/>
      <c r="E629" s="123">
        <v>69827960</v>
      </c>
      <c r="M629" s="175"/>
    </row>
    <row r="630" spans="1:13" s="148" customFormat="1" x14ac:dyDescent="0.25">
      <c r="A630" s="237" t="s">
        <v>959</v>
      </c>
      <c r="B630" s="174"/>
      <c r="C630" s="104">
        <v>0</v>
      </c>
      <c r="D630" s="104"/>
      <c r="E630" s="104">
        <v>0</v>
      </c>
      <c r="M630" s="175"/>
    </row>
    <row r="631" spans="1:13" s="148" customFormat="1" x14ac:dyDescent="0.25">
      <c r="A631" s="237" t="s">
        <v>960</v>
      </c>
      <c r="B631" s="174"/>
      <c r="C631" s="104">
        <v>0</v>
      </c>
      <c r="D631" s="104"/>
      <c r="E631" s="104">
        <v>0</v>
      </c>
      <c r="M631" s="175"/>
    </row>
    <row r="632" spans="1:13" s="148" customFormat="1" x14ac:dyDescent="0.25">
      <c r="A632" s="237" t="s">
        <v>961</v>
      </c>
      <c r="B632" s="174"/>
      <c r="C632" s="104">
        <v>4000000.0000000005</v>
      </c>
      <c r="D632" s="104"/>
      <c r="E632" s="104">
        <v>4000000.0000000005</v>
      </c>
      <c r="M632" s="175"/>
    </row>
    <row r="633" spans="1:13" s="148" customFormat="1" x14ac:dyDescent="0.25">
      <c r="A633" s="237" t="s">
        <v>962</v>
      </c>
      <c r="B633" s="174"/>
      <c r="C633" s="104">
        <v>43000000</v>
      </c>
      <c r="D633" s="104"/>
      <c r="E633" s="104">
        <v>67000000</v>
      </c>
      <c r="M633" s="175"/>
    </row>
    <row r="634" spans="1:13" s="148" customFormat="1" x14ac:dyDescent="0.25">
      <c r="A634" s="237" t="s">
        <v>963</v>
      </c>
      <c r="B634" s="174"/>
      <c r="C634" s="104">
        <v>3200000</v>
      </c>
      <c r="D634" s="104"/>
      <c r="E634" s="104">
        <v>3200000</v>
      </c>
      <c r="M634" s="175"/>
    </row>
    <row r="635" spans="1:13" s="148" customFormat="1" x14ac:dyDescent="0.25">
      <c r="A635" s="237" t="s">
        <v>964</v>
      </c>
      <c r="B635" s="174"/>
      <c r="C635" s="104">
        <v>1699998</v>
      </c>
      <c r="D635" s="104"/>
      <c r="E635" s="104">
        <v>1699960</v>
      </c>
      <c r="M635" s="175"/>
    </row>
    <row r="636" spans="1:13" s="148" customFormat="1" x14ac:dyDescent="0.25">
      <c r="A636" s="237" t="s">
        <v>965</v>
      </c>
      <c r="B636" s="174"/>
      <c r="C636" s="104">
        <v>-5752000</v>
      </c>
      <c r="D636" s="104"/>
      <c r="E636" s="104">
        <v>-6072000</v>
      </c>
      <c r="M636" s="175"/>
    </row>
    <row r="637" spans="1:13" s="148" customFormat="1" x14ac:dyDescent="0.25">
      <c r="A637" s="242" t="s">
        <v>328</v>
      </c>
      <c r="B637" s="174"/>
      <c r="C637" s="130">
        <v>312401891.06400001</v>
      </c>
      <c r="D637" s="104"/>
      <c r="E637" s="130">
        <v>260466625</v>
      </c>
      <c r="M637" s="175"/>
    </row>
    <row r="638" spans="1:13" s="148" customFormat="1" x14ac:dyDescent="0.25">
      <c r="A638" s="237" t="s">
        <v>966</v>
      </c>
      <c r="B638" s="174"/>
      <c r="C638" s="104">
        <v>749673106.34759998</v>
      </c>
      <c r="D638" s="104"/>
      <c r="E638" s="104">
        <v>636745204</v>
      </c>
      <c r="M638" s="175"/>
    </row>
    <row r="639" spans="1:13" s="148" customFormat="1" x14ac:dyDescent="0.25">
      <c r="A639" s="237" t="s">
        <v>967</v>
      </c>
      <c r="B639" s="174"/>
      <c r="C639" s="104">
        <v>-437271215.28359997</v>
      </c>
      <c r="D639" s="104"/>
      <c r="E639" s="104">
        <v>-376278579</v>
      </c>
      <c r="M639" s="175"/>
    </row>
    <row r="640" spans="1:13" s="148" customFormat="1" ht="15.75" thickBot="1" x14ac:dyDescent="0.3">
      <c r="A640" s="242" t="s">
        <v>329</v>
      </c>
      <c r="B640" s="174"/>
      <c r="C640" s="105">
        <v>358549889.06400001</v>
      </c>
      <c r="D640" s="104"/>
      <c r="E640" s="105">
        <v>330294585</v>
      </c>
      <c r="M640" s="175"/>
    </row>
    <row r="641" spans="1:13" s="148" customFormat="1" ht="17.45" customHeight="1" thickTop="1" x14ac:dyDescent="0.25">
      <c r="A641" s="237"/>
      <c r="B641" s="174"/>
      <c r="C641" s="131"/>
      <c r="D641" s="132"/>
      <c r="E641" s="131"/>
      <c r="M641" s="175"/>
    </row>
    <row r="642" spans="1:13" s="148" customFormat="1" x14ac:dyDescent="0.25">
      <c r="A642" s="237"/>
      <c r="B642" s="174"/>
      <c r="C642" s="131"/>
      <c r="D642" s="132"/>
      <c r="E642" s="131"/>
      <c r="M642" s="175"/>
    </row>
    <row r="643" spans="1:13" s="148" customFormat="1" x14ac:dyDescent="0.25">
      <c r="A643" s="245" t="s">
        <v>1207</v>
      </c>
      <c r="B643" s="246"/>
      <c r="C643" s="133"/>
      <c r="D643" s="134"/>
      <c r="E643" s="135"/>
      <c r="F643" s="135"/>
      <c r="G643" s="247"/>
      <c r="H643" s="247"/>
      <c r="I643" s="247"/>
      <c r="J643" s="135"/>
      <c r="K643" s="135"/>
      <c r="L643" s="135"/>
      <c r="M643" s="248"/>
    </row>
    <row r="644" spans="1:13" s="148" customFormat="1" x14ac:dyDescent="0.25">
      <c r="A644" s="237"/>
      <c r="B644" s="174"/>
      <c r="C644" s="131"/>
      <c r="D644" s="132"/>
      <c r="E644" s="131"/>
      <c r="M644" s="175"/>
    </row>
    <row r="645" spans="1:13" s="148" customFormat="1" x14ac:dyDescent="0.25">
      <c r="A645" s="237"/>
      <c r="B645" s="174"/>
      <c r="C645" s="191">
        <v>43921</v>
      </c>
      <c r="D645" s="111"/>
      <c r="E645" s="191">
        <v>44196</v>
      </c>
      <c r="M645" s="175"/>
    </row>
    <row r="646" spans="1:13" s="148" customFormat="1" x14ac:dyDescent="0.25">
      <c r="A646" s="237"/>
      <c r="B646" s="174"/>
      <c r="C646" s="112" t="s">
        <v>306</v>
      </c>
      <c r="D646" s="113"/>
      <c r="E646" s="112" t="s">
        <v>306</v>
      </c>
      <c r="M646" s="175"/>
    </row>
    <row r="647" spans="1:13" s="148" customFormat="1" x14ac:dyDescent="0.25">
      <c r="A647" s="242" t="s">
        <v>330</v>
      </c>
      <c r="B647" s="174"/>
      <c r="C647" s="130">
        <v>169433780.28472131</v>
      </c>
      <c r="D647" s="104"/>
      <c r="E647" s="130">
        <v>235542575</v>
      </c>
      <c r="M647" s="175"/>
    </row>
    <row r="648" spans="1:13" s="148" customFormat="1" x14ac:dyDescent="0.25">
      <c r="A648" s="237" t="s">
        <v>968</v>
      </c>
      <c r="B648" s="174"/>
      <c r="C648" s="136">
        <v>60990863.284721307</v>
      </c>
      <c r="D648" s="104"/>
      <c r="E648" s="136">
        <v>92421837.967428982</v>
      </c>
      <c r="M648" s="175"/>
    </row>
    <row r="649" spans="1:13" s="148" customFormat="1" x14ac:dyDescent="0.25">
      <c r="A649" s="237" t="s">
        <v>969</v>
      </c>
      <c r="B649" s="174"/>
      <c r="C649" s="104">
        <v>108442917</v>
      </c>
      <c r="D649" s="104"/>
      <c r="E649" s="104">
        <v>143120737.03257102</v>
      </c>
      <c r="I649" s="244"/>
      <c r="M649" s="175"/>
    </row>
    <row r="650" spans="1:13" s="148" customFormat="1" x14ac:dyDescent="0.25">
      <c r="A650" s="242" t="s">
        <v>442</v>
      </c>
      <c r="C650" s="123">
        <v>565300425</v>
      </c>
      <c r="D650" s="106"/>
      <c r="E650" s="123">
        <v>544556792</v>
      </c>
      <c r="F650" s="193"/>
      <c r="G650" s="193"/>
      <c r="M650" s="175"/>
    </row>
    <row r="651" spans="1:13" s="148" customFormat="1" ht="15.75" thickBot="1" x14ac:dyDescent="0.3">
      <c r="A651" s="242" t="s">
        <v>331</v>
      </c>
      <c r="C651" s="105">
        <v>734734205.28472137</v>
      </c>
      <c r="D651" s="106"/>
      <c r="E651" s="105">
        <v>780099367</v>
      </c>
      <c r="M651" s="175"/>
    </row>
    <row r="652" spans="1:13" s="148" customFormat="1" ht="15.75" thickTop="1" x14ac:dyDescent="0.25">
      <c r="A652" s="237"/>
      <c r="B652" s="174"/>
      <c r="C652" s="104"/>
      <c r="D652" s="104"/>
      <c r="E652" s="104"/>
      <c r="M652" s="175"/>
    </row>
    <row r="653" spans="1:13" s="148" customFormat="1" x14ac:dyDescent="0.25">
      <c r="A653" s="245" t="s">
        <v>1209</v>
      </c>
      <c r="B653" s="246"/>
      <c r="C653" s="133"/>
      <c r="D653" s="134"/>
      <c r="E653" s="135"/>
      <c r="F653" s="135"/>
      <c r="G653" s="247"/>
      <c r="H653" s="247"/>
      <c r="I653" s="247"/>
      <c r="J653" s="135"/>
      <c r="K653" s="135"/>
      <c r="L653" s="135"/>
      <c r="M653" s="248"/>
    </row>
    <row r="654" spans="1:13" s="148" customFormat="1" x14ac:dyDescent="0.25">
      <c r="A654" s="237"/>
      <c r="B654" s="174"/>
      <c r="C654" s="131"/>
      <c r="D654" s="132"/>
      <c r="E654" s="131"/>
      <c r="M654" s="175"/>
    </row>
    <row r="655" spans="1:13" s="148" customFormat="1" x14ac:dyDescent="0.25">
      <c r="A655" s="237"/>
      <c r="B655" s="174"/>
      <c r="C655" s="191">
        <v>43921</v>
      </c>
      <c r="D655" s="111"/>
      <c r="E655" s="191">
        <v>44196</v>
      </c>
      <c r="M655" s="175"/>
    </row>
    <row r="656" spans="1:13" s="148" customFormat="1" x14ac:dyDescent="0.25">
      <c r="A656" s="237"/>
      <c r="B656" s="174"/>
      <c r="C656" s="112" t="s">
        <v>306</v>
      </c>
      <c r="D656" s="113"/>
      <c r="E656" s="112" t="s">
        <v>306</v>
      </c>
      <c r="M656" s="175"/>
    </row>
    <row r="657" spans="1:13" s="148" customFormat="1" x14ac:dyDescent="0.25">
      <c r="A657" s="249" t="s">
        <v>332</v>
      </c>
      <c r="B657" s="137"/>
      <c r="C657" s="138">
        <v>113656</v>
      </c>
      <c r="D657" s="104"/>
      <c r="E657" s="138">
        <v>3750971</v>
      </c>
      <c r="M657" s="175"/>
    </row>
    <row r="658" spans="1:13" s="148" customFormat="1" x14ac:dyDescent="0.25">
      <c r="A658" s="250" t="s">
        <v>970</v>
      </c>
      <c r="B658" s="139"/>
      <c r="C658" s="140">
        <v>113656</v>
      </c>
      <c r="D658" s="104"/>
      <c r="E658" s="140">
        <v>3702740</v>
      </c>
      <c r="M658" s="175"/>
    </row>
    <row r="659" spans="1:13" s="148" customFormat="1" x14ac:dyDescent="0.25">
      <c r="A659" s="250" t="s">
        <v>971</v>
      </c>
      <c r="B659" s="139"/>
      <c r="C659" s="140">
        <v>0</v>
      </c>
      <c r="D659" s="104"/>
      <c r="E659" s="140">
        <v>0</v>
      </c>
      <c r="M659" s="175"/>
    </row>
    <row r="660" spans="1:13" s="148" customFormat="1" x14ac:dyDescent="0.25">
      <c r="A660" s="250" t="s">
        <v>972</v>
      </c>
      <c r="B660" s="139"/>
      <c r="C660" s="140">
        <v>0</v>
      </c>
      <c r="D660" s="104"/>
      <c r="E660" s="140">
        <v>48231</v>
      </c>
      <c r="M660" s="175"/>
    </row>
    <row r="661" spans="1:13" s="148" customFormat="1" x14ac:dyDescent="0.25">
      <c r="A661" s="249" t="s">
        <v>333</v>
      </c>
      <c r="B661" s="139"/>
      <c r="C661" s="141">
        <v>20854539.189600002</v>
      </c>
      <c r="D661" s="104"/>
      <c r="E661" s="141">
        <v>4431678.807</v>
      </c>
      <c r="M661" s="175"/>
    </row>
    <row r="662" spans="1:13" s="148" customFormat="1" x14ac:dyDescent="0.25">
      <c r="A662" s="250" t="s">
        <v>973</v>
      </c>
      <c r="B662" s="139"/>
      <c r="C662" s="140">
        <v>0</v>
      </c>
      <c r="D662" s="104"/>
      <c r="E662" s="140">
        <v>4431678.807</v>
      </c>
      <c r="M662" s="175"/>
    </row>
    <row r="663" spans="1:13" s="148" customFormat="1" x14ac:dyDescent="0.25">
      <c r="A663" s="250" t="s">
        <v>1146</v>
      </c>
      <c r="B663" s="139"/>
      <c r="C663" s="140">
        <v>20854539.189600002</v>
      </c>
      <c r="D663" s="104"/>
      <c r="E663" s="140">
        <v>0</v>
      </c>
      <c r="M663" s="175"/>
    </row>
    <row r="664" spans="1:13" s="148" customFormat="1" x14ac:dyDescent="0.25">
      <c r="A664" s="250" t="s">
        <v>974</v>
      </c>
      <c r="B664" s="139"/>
      <c r="C664" s="140">
        <v>0</v>
      </c>
      <c r="D664" s="104"/>
      <c r="E664" s="140">
        <v>0</v>
      </c>
      <c r="M664" s="175"/>
    </row>
    <row r="665" spans="1:13" s="148" customFormat="1" ht="15.75" thickBot="1" x14ac:dyDescent="0.3">
      <c r="A665" s="242" t="s">
        <v>334</v>
      </c>
      <c r="B665" s="174"/>
      <c r="C665" s="105">
        <v>20968195.189600002</v>
      </c>
      <c r="D665" s="104"/>
      <c r="E665" s="105">
        <v>8182649.807</v>
      </c>
      <c r="M665" s="175"/>
    </row>
    <row r="666" spans="1:13" s="148" customFormat="1" ht="15.75" thickTop="1" x14ac:dyDescent="0.25">
      <c r="A666" s="242"/>
      <c r="B666" s="174"/>
      <c r="C666" s="142"/>
      <c r="D666" s="143"/>
      <c r="E666" s="142"/>
      <c r="M666" s="175"/>
    </row>
    <row r="667" spans="1:13" s="148" customFormat="1" x14ac:dyDescent="0.25">
      <c r="A667" s="245" t="s">
        <v>1211</v>
      </c>
      <c r="B667" s="246"/>
      <c r="C667" s="133"/>
      <c r="D667" s="134"/>
      <c r="E667" s="135"/>
      <c r="F667" s="135"/>
      <c r="G667" s="247"/>
      <c r="H667" s="247"/>
      <c r="I667" s="247"/>
      <c r="J667" s="135"/>
      <c r="K667" s="135"/>
      <c r="L667" s="135"/>
      <c r="M667" s="248"/>
    </row>
    <row r="668" spans="1:13" s="148" customFormat="1" x14ac:dyDescent="0.25">
      <c r="A668" s="242"/>
      <c r="B668" s="174"/>
      <c r="C668" s="144"/>
      <c r="D668" s="132"/>
      <c r="E668" s="144"/>
      <c r="M668" s="175"/>
    </row>
    <row r="669" spans="1:13" s="148" customFormat="1" x14ac:dyDescent="0.25">
      <c r="A669" s="242"/>
      <c r="B669" s="174"/>
      <c r="C669" s="191">
        <v>43921</v>
      </c>
      <c r="D669" s="111"/>
      <c r="E669" s="191">
        <v>44196</v>
      </c>
      <c r="M669" s="175"/>
    </row>
    <row r="670" spans="1:13" s="148" customFormat="1" x14ac:dyDescent="0.25">
      <c r="A670" s="242" t="s">
        <v>443</v>
      </c>
      <c r="B670" s="174"/>
      <c r="C670" s="123">
        <v>293472541</v>
      </c>
      <c r="D670" s="104"/>
      <c r="E670" s="123">
        <v>288459900</v>
      </c>
      <c r="M670" s="175"/>
    </row>
    <row r="671" spans="1:13" s="148" customFormat="1" x14ac:dyDescent="0.25">
      <c r="A671" s="237" t="s">
        <v>975</v>
      </c>
      <c r="B671" s="174"/>
      <c r="C671" s="579">
        <v>293472541</v>
      </c>
      <c r="D671" s="104"/>
      <c r="E671" s="104">
        <v>288459900</v>
      </c>
      <c r="M671" s="175"/>
    </row>
    <row r="672" spans="1:13" s="148" customFormat="1" x14ac:dyDescent="0.25">
      <c r="A672" s="242" t="s">
        <v>442</v>
      </c>
      <c r="B672" s="174"/>
      <c r="C672" s="123">
        <v>449292108</v>
      </c>
      <c r="D672" s="106">
        <v>0</v>
      </c>
      <c r="E672" s="130">
        <v>313502266</v>
      </c>
      <c r="M672" s="175"/>
    </row>
    <row r="673" spans="1:13" s="148" customFormat="1" ht="15.75" thickBot="1" x14ac:dyDescent="0.3">
      <c r="A673" s="242" t="s">
        <v>334</v>
      </c>
      <c r="B673" s="174"/>
      <c r="C673" s="105">
        <v>742764649</v>
      </c>
      <c r="D673" s="104"/>
      <c r="E673" s="105">
        <v>601962166</v>
      </c>
      <c r="M673" s="175"/>
    </row>
    <row r="674" spans="1:13" s="148" customFormat="1" ht="15.75" thickTop="1" x14ac:dyDescent="0.25">
      <c r="A674" s="242"/>
      <c r="B674" s="174"/>
      <c r="C674" s="106"/>
      <c r="D674" s="104"/>
      <c r="E674" s="106"/>
      <c r="M674" s="175"/>
    </row>
    <row r="675" spans="1:13" s="148" customFormat="1" x14ac:dyDescent="0.25">
      <c r="A675" s="245" t="s">
        <v>1243</v>
      </c>
      <c r="B675" s="246"/>
      <c r="C675" s="133"/>
      <c r="D675" s="134"/>
      <c r="E675" s="135"/>
      <c r="F675" s="135"/>
      <c r="G675" s="247"/>
      <c r="H675" s="247"/>
      <c r="I675" s="247"/>
      <c r="J675" s="135"/>
      <c r="K675" s="135"/>
      <c r="L675" s="135"/>
      <c r="M675" s="248"/>
    </row>
    <row r="676" spans="1:13" s="159" customFormat="1" ht="42.75" x14ac:dyDescent="0.25">
      <c r="A676" s="507"/>
      <c r="B676" s="508"/>
      <c r="C676" s="192" t="s">
        <v>1181</v>
      </c>
      <c r="D676" s="192"/>
      <c r="E676" s="192" t="s">
        <v>335</v>
      </c>
      <c r="F676" s="299"/>
      <c r="G676" s="192" t="s">
        <v>651</v>
      </c>
      <c r="H676" s="299"/>
      <c r="I676" s="192" t="s">
        <v>337</v>
      </c>
      <c r="J676" s="192"/>
      <c r="K676" s="327" t="s">
        <v>630</v>
      </c>
      <c r="L676" s="192"/>
      <c r="M676" s="251" t="s">
        <v>1182</v>
      </c>
    </row>
    <row r="677" spans="1:13" s="148" customFormat="1" x14ac:dyDescent="0.25">
      <c r="A677" s="242"/>
      <c r="B677" s="174"/>
      <c r="C677" s="112" t="s">
        <v>306</v>
      </c>
      <c r="D677" s="147"/>
      <c r="E677" s="112" t="s">
        <v>306</v>
      </c>
      <c r="F677" s="121"/>
      <c r="G677" s="112" t="s">
        <v>306</v>
      </c>
      <c r="H677" s="121"/>
      <c r="I677" s="112" t="s">
        <v>306</v>
      </c>
      <c r="J677" s="147"/>
      <c r="K677" s="112" t="s">
        <v>306</v>
      </c>
      <c r="L677" s="147"/>
      <c r="M677" s="509" t="s">
        <v>306</v>
      </c>
    </row>
    <row r="678" spans="1:13" s="148" customFormat="1" x14ac:dyDescent="0.25">
      <c r="A678" s="237" t="s">
        <v>1234</v>
      </c>
      <c r="B678" s="174"/>
      <c r="C678" s="104">
        <v>43181661548.35611</v>
      </c>
      <c r="D678" s="104"/>
      <c r="E678" s="104">
        <v>0</v>
      </c>
      <c r="F678" s="136"/>
      <c r="G678" s="136">
        <v>0</v>
      </c>
      <c r="H678" s="136"/>
      <c r="I678" s="136">
        <v>0</v>
      </c>
      <c r="J678" s="136"/>
      <c r="K678" s="136">
        <v>750378668.95023346</v>
      </c>
      <c r="L678" s="136"/>
      <c r="M678" s="506">
        <v>43932040217.306343</v>
      </c>
    </row>
    <row r="679" spans="1:13" s="148" customFormat="1" x14ac:dyDescent="0.25">
      <c r="A679" s="237" t="s">
        <v>444</v>
      </c>
      <c r="B679" s="174"/>
      <c r="C679" s="104">
        <v>1551052836.8259654</v>
      </c>
      <c r="D679" s="104"/>
      <c r="E679" s="104">
        <v>0</v>
      </c>
      <c r="F679" s="136"/>
      <c r="G679" s="136">
        <v>0</v>
      </c>
      <c r="H679" s="136"/>
      <c r="I679" s="136">
        <v>0</v>
      </c>
      <c r="J679" s="136"/>
      <c r="K679" s="136">
        <v>26953037.966491461</v>
      </c>
      <c r="L679" s="136"/>
      <c r="M679" s="506">
        <v>1578005874.7924569</v>
      </c>
    </row>
    <row r="680" spans="1:13" x14ac:dyDescent="0.25">
      <c r="A680" s="510" t="s">
        <v>243</v>
      </c>
      <c r="B680" s="511"/>
      <c r="C680" s="123">
        <v>44732714385.182076</v>
      </c>
      <c r="D680" s="106"/>
      <c r="E680" s="123">
        <v>0</v>
      </c>
      <c r="F680" s="104"/>
      <c r="G680" s="123">
        <v>0</v>
      </c>
      <c r="H680" s="104"/>
      <c r="I680" s="123">
        <v>0</v>
      </c>
      <c r="J680" s="106"/>
      <c r="K680" s="123">
        <v>777331706.91672492</v>
      </c>
      <c r="L680" s="106"/>
      <c r="M680" s="512">
        <v>45510046092.098801</v>
      </c>
    </row>
    <row r="681" spans="1:13" s="148" customFormat="1" x14ac:dyDescent="0.25">
      <c r="A681" s="242"/>
      <c r="B681" s="174"/>
      <c r="C681" s="106"/>
      <c r="D681" s="104"/>
      <c r="E681" s="106"/>
      <c r="M681" s="175"/>
    </row>
    <row r="682" spans="1:13" s="148" customFormat="1" ht="42.75" x14ac:dyDescent="0.25">
      <c r="A682" s="242"/>
      <c r="B682" s="174"/>
      <c r="C682" s="192" t="s">
        <v>1183</v>
      </c>
      <c r="D682" s="192"/>
      <c r="E682" s="192" t="s">
        <v>335</v>
      </c>
      <c r="G682" s="192" t="s">
        <v>336</v>
      </c>
      <c r="H682" s="513"/>
      <c r="I682" s="192" t="s">
        <v>346</v>
      </c>
      <c r="J682" s="514"/>
      <c r="K682" s="327" t="s">
        <v>630</v>
      </c>
      <c r="L682" s="97"/>
      <c r="M682" s="515" t="s">
        <v>1184</v>
      </c>
    </row>
    <row r="683" spans="1:13" s="148" customFormat="1" x14ac:dyDescent="0.25">
      <c r="A683" s="242"/>
      <c r="B683" s="174"/>
      <c r="C683" s="112" t="s">
        <v>306</v>
      </c>
      <c r="D683" s="147"/>
      <c r="E683" s="112"/>
      <c r="G683" s="112" t="s">
        <v>306</v>
      </c>
      <c r="H683" s="121"/>
      <c r="I683" s="112" t="s">
        <v>306</v>
      </c>
      <c r="J683" s="147"/>
      <c r="K683" s="112" t="s">
        <v>306</v>
      </c>
      <c r="L683" s="147"/>
      <c r="M683" s="509" t="s">
        <v>306</v>
      </c>
    </row>
    <row r="684" spans="1:13" s="148" customFormat="1" x14ac:dyDescent="0.25">
      <c r="A684" s="237" t="s">
        <v>1234</v>
      </c>
      <c r="B684" s="174"/>
      <c r="C684" s="104">
        <v>-4725753817.5513306</v>
      </c>
      <c r="D684" s="104"/>
      <c r="E684" s="104">
        <v>0</v>
      </c>
      <c r="F684" s="136"/>
      <c r="G684" s="104">
        <v>0</v>
      </c>
      <c r="H684" s="136"/>
      <c r="I684" s="136">
        <v>-350069799.29521734</v>
      </c>
      <c r="J684" s="136"/>
      <c r="K684" s="136">
        <v>-83507143.379271507</v>
      </c>
      <c r="L684" s="136"/>
      <c r="M684" s="506">
        <v>-5159330760.2258196</v>
      </c>
    </row>
    <row r="685" spans="1:13" s="148" customFormat="1" x14ac:dyDescent="0.25">
      <c r="A685" s="242" t="s">
        <v>243</v>
      </c>
      <c r="B685" s="174"/>
      <c r="C685" s="123">
        <v>-4725753817.5513306</v>
      </c>
      <c r="D685" s="106"/>
      <c r="E685" s="123">
        <v>0</v>
      </c>
      <c r="G685" s="123">
        <v>0</v>
      </c>
      <c r="H685" s="104"/>
      <c r="I685" s="123">
        <v>-350069799.29521734</v>
      </c>
      <c r="J685" s="106"/>
      <c r="K685" s="123">
        <v>-83507143.379271507</v>
      </c>
      <c r="L685" s="97"/>
      <c r="M685" s="512">
        <v>-5159330760.2258196</v>
      </c>
    </row>
    <row r="686" spans="1:13" s="148" customFormat="1" ht="15.75" thickBot="1" x14ac:dyDescent="0.3">
      <c r="A686" s="516" t="s">
        <v>632</v>
      </c>
      <c r="B686" s="174"/>
      <c r="C686" s="105">
        <v>40006960567.630745</v>
      </c>
      <c r="D686" s="106"/>
      <c r="G686" s="106"/>
      <c r="H686" s="115"/>
      <c r="I686" s="115"/>
      <c r="J686" s="115"/>
      <c r="K686" s="115"/>
      <c r="L686" s="115"/>
      <c r="M686" s="517">
        <v>40350715331.872978</v>
      </c>
    </row>
    <row r="687" spans="1:13" s="148" customFormat="1" ht="15.75" thickTop="1" x14ac:dyDescent="0.25">
      <c r="A687" s="516"/>
      <c r="B687" s="174"/>
      <c r="C687" s="106"/>
      <c r="D687" s="106"/>
      <c r="G687" s="106"/>
      <c r="H687" s="115"/>
      <c r="I687" s="115"/>
      <c r="J687" s="115"/>
      <c r="K687" s="115"/>
      <c r="L687" s="115"/>
      <c r="M687" s="518"/>
    </row>
    <row r="688" spans="1:13" s="148" customFormat="1" x14ac:dyDescent="0.25">
      <c r="A688" s="242"/>
      <c r="B688" s="174"/>
      <c r="C688" s="106"/>
      <c r="D688" s="104"/>
      <c r="E688" s="106"/>
      <c r="M688" s="175"/>
    </row>
    <row r="689" spans="1:13" s="148" customFormat="1" x14ac:dyDescent="0.25">
      <c r="A689" s="255"/>
      <c r="C689" s="112" t="s">
        <v>306</v>
      </c>
      <c r="D689" s="145"/>
      <c r="E689" s="145"/>
      <c r="F689" s="145"/>
      <c r="G689" s="519"/>
      <c r="H689" s="145"/>
      <c r="I689" s="145"/>
      <c r="J689" s="145"/>
      <c r="K689" s="145"/>
      <c r="L689" s="244"/>
      <c r="M689" s="175"/>
    </row>
    <row r="690" spans="1:13" s="148" customFormat="1" x14ac:dyDescent="0.25">
      <c r="A690" s="256" t="s">
        <v>1185</v>
      </c>
      <c r="B690" s="193"/>
      <c r="C690" s="106">
        <v>40006960567.630745</v>
      </c>
      <c r="D690" s="145"/>
      <c r="E690" s="145"/>
      <c r="F690" s="145"/>
      <c r="G690" s="519"/>
      <c r="H690" s="145"/>
      <c r="I690" s="145"/>
      <c r="J690" s="145"/>
      <c r="K690" s="145"/>
      <c r="L690" s="244"/>
      <c r="M690" s="175"/>
    </row>
    <row r="691" spans="1:13" s="148" customFormat="1" x14ac:dyDescent="0.25">
      <c r="A691" s="255" t="s">
        <v>349</v>
      </c>
      <c r="C691" s="104">
        <v>0</v>
      </c>
      <c r="D691" s="145"/>
      <c r="E691" s="145"/>
      <c r="F691" s="145"/>
      <c r="G691" s="132"/>
      <c r="H691" s="145"/>
      <c r="I691" s="145"/>
      <c r="J691" s="145"/>
      <c r="K691" s="145"/>
      <c r="L691" s="244"/>
      <c r="M691" s="175"/>
    </row>
    <row r="692" spans="1:13" s="148" customFormat="1" x14ac:dyDescent="0.25">
      <c r="A692" s="255" t="s">
        <v>350</v>
      </c>
      <c r="C692" s="104">
        <v>0</v>
      </c>
      <c r="D692" s="145"/>
      <c r="E692" s="145"/>
      <c r="F692" s="145"/>
      <c r="G692" s="519"/>
      <c r="H692" s="145"/>
      <c r="I692" s="145"/>
      <c r="J692" s="145"/>
      <c r="K692" s="145"/>
      <c r="L692" s="244"/>
      <c r="M692" s="175"/>
    </row>
    <row r="693" spans="1:13" s="148" customFormat="1" x14ac:dyDescent="0.25">
      <c r="A693" s="255" t="s">
        <v>636</v>
      </c>
      <c r="C693" s="104">
        <v>0</v>
      </c>
      <c r="D693" s="145"/>
      <c r="E693" s="145"/>
      <c r="F693" s="145"/>
      <c r="G693" s="519"/>
      <c r="H693" s="145"/>
      <c r="I693" s="145"/>
      <c r="J693" s="145"/>
      <c r="K693" s="145"/>
      <c r="L693" s="244"/>
      <c r="M693" s="175"/>
    </row>
    <row r="694" spans="1:13" s="148" customFormat="1" x14ac:dyDescent="0.25">
      <c r="A694" s="255" t="s">
        <v>637</v>
      </c>
      <c r="C694" s="104">
        <v>0</v>
      </c>
      <c r="D694" s="145"/>
      <c r="E694" s="145"/>
      <c r="F694" s="145"/>
      <c r="G694" s="519"/>
      <c r="H694" s="145"/>
      <c r="I694" s="145"/>
      <c r="J694" s="145"/>
      <c r="K694" s="145"/>
      <c r="L694" s="244"/>
      <c r="M694" s="175"/>
    </row>
    <row r="695" spans="1:13" s="148" customFormat="1" x14ac:dyDescent="0.25">
      <c r="A695" s="255" t="s">
        <v>633</v>
      </c>
      <c r="C695" s="104">
        <v>693824563.53745341</v>
      </c>
      <c r="D695" s="145"/>
      <c r="E695" s="145"/>
      <c r="F695" s="145"/>
      <c r="G695" s="519"/>
      <c r="H695" s="145"/>
      <c r="I695" s="145"/>
      <c r="J695" s="145"/>
      <c r="K695" s="145"/>
      <c r="L695" s="244"/>
      <c r="M695" s="175"/>
    </row>
    <row r="696" spans="1:13" s="148" customFormat="1" x14ac:dyDescent="0.25">
      <c r="A696" s="255" t="s">
        <v>351</v>
      </c>
      <c r="C696" s="520">
        <v>-350069799.29521734</v>
      </c>
      <c r="D696" s="145"/>
      <c r="E696" s="145"/>
      <c r="F696" s="145"/>
      <c r="G696" s="519"/>
      <c r="H696" s="145"/>
      <c r="I696" s="145"/>
      <c r="J696" s="145"/>
      <c r="K696" s="145"/>
      <c r="L696" s="244"/>
      <c r="M696" s="175"/>
    </row>
    <row r="697" spans="1:13" s="148" customFormat="1" ht="15.75" thickBot="1" x14ac:dyDescent="0.3">
      <c r="A697" s="256" t="s">
        <v>1186</v>
      </c>
      <c r="B697" s="193"/>
      <c r="C697" s="105">
        <v>40350715331.872978</v>
      </c>
      <c r="D697" s="145"/>
      <c r="E697" s="145"/>
      <c r="F697" s="145"/>
      <c r="G697" s="132"/>
      <c r="H697" s="145"/>
      <c r="I697" s="145"/>
      <c r="J697" s="145"/>
      <c r="K697" s="145"/>
      <c r="L697" s="244"/>
      <c r="M697" s="175"/>
    </row>
    <row r="698" spans="1:13" s="148" customFormat="1" ht="14.25" customHeight="1" thickTop="1" x14ac:dyDescent="0.25">
      <c r="A698" s="242"/>
      <c r="B698" s="243"/>
      <c r="C698" s="145"/>
      <c r="D698" s="132"/>
      <c r="E698" s="145"/>
      <c r="G698" s="244"/>
      <c r="H698" s="244"/>
      <c r="I698" s="244"/>
      <c r="K698" s="244"/>
      <c r="M698" s="175"/>
    </row>
    <row r="699" spans="1:13" x14ac:dyDescent="0.25">
      <c r="A699" s="180" t="s">
        <v>1245</v>
      </c>
      <c r="B699" s="99"/>
      <c r="C699" s="107"/>
      <c r="D699" s="146"/>
      <c r="E699" s="146"/>
      <c r="F699" s="146"/>
      <c r="G699" s="146"/>
      <c r="H699" s="146"/>
      <c r="I699" s="146"/>
      <c r="J699" s="146"/>
      <c r="K699" s="146"/>
      <c r="L699" s="146"/>
      <c r="M699" s="254"/>
    </row>
    <row r="700" spans="1:13" s="159" customFormat="1" ht="42.75" x14ac:dyDescent="0.25">
      <c r="A700" s="507"/>
      <c r="B700" s="508"/>
      <c r="C700" s="192" t="s">
        <v>1181</v>
      </c>
      <c r="D700" s="192"/>
      <c r="E700" s="192" t="s">
        <v>335</v>
      </c>
      <c r="F700" s="299"/>
      <c r="G700" s="192" t="s">
        <v>336</v>
      </c>
      <c r="H700" s="299"/>
      <c r="I700" s="192" t="s">
        <v>337</v>
      </c>
      <c r="J700" s="192"/>
      <c r="K700" s="327" t="s">
        <v>630</v>
      </c>
      <c r="L700" s="192"/>
      <c r="M700" s="251" t="s">
        <v>1182</v>
      </c>
    </row>
    <row r="701" spans="1:13" x14ac:dyDescent="0.25">
      <c r="A701" s="516"/>
      <c r="B701" s="521"/>
      <c r="C701" s="112" t="s">
        <v>306</v>
      </c>
      <c r="D701" s="147"/>
      <c r="E701" s="112" t="s">
        <v>306</v>
      </c>
      <c r="F701" s="121"/>
      <c r="G701" s="112" t="s">
        <v>306</v>
      </c>
      <c r="H701" s="121"/>
      <c r="I701" s="112" t="s">
        <v>306</v>
      </c>
      <c r="J701" s="147"/>
      <c r="K701" s="112" t="s">
        <v>306</v>
      </c>
      <c r="L701" s="147"/>
      <c r="M701" s="509" t="s">
        <v>306</v>
      </c>
    </row>
    <row r="702" spans="1:13" x14ac:dyDescent="0.25">
      <c r="A702" s="516"/>
      <c r="B702" s="521"/>
      <c r="C702" s="147"/>
      <c r="D702" s="147"/>
      <c r="E702" s="147"/>
      <c r="F702" s="121"/>
      <c r="G702" s="147"/>
      <c r="H702" s="121"/>
      <c r="I702" s="147"/>
      <c r="J702" s="147"/>
      <c r="K702" s="162"/>
      <c r="L702" s="147"/>
      <c r="M702" s="522"/>
    </row>
    <row r="703" spans="1:13" x14ac:dyDescent="0.25">
      <c r="A703" s="152" t="s">
        <v>338</v>
      </c>
      <c r="B703" s="97"/>
      <c r="C703" s="104">
        <v>309051659422.07776</v>
      </c>
      <c r="D703" s="104"/>
      <c r="E703" s="104">
        <v>0</v>
      </c>
      <c r="F703" s="104"/>
      <c r="G703" s="104">
        <v>0</v>
      </c>
      <c r="H703" s="104"/>
      <c r="I703" s="104">
        <v>0</v>
      </c>
      <c r="J703" s="104"/>
      <c r="K703" s="104">
        <v>5370468956.4647217</v>
      </c>
      <c r="L703" s="104"/>
      <c r="M703" s="523">
        <v>314422128378.54248</v>
      </c>
    </row>
    <row r="704" spans="1:13" x14ac:dyDescent="0.25">
      <c r="A704" s="152" t="s">
        <v>61</v>
      </c>
      <c r="B704" s="97"/>
      <c r="C704" s="104">
        <v>30789145260.893021</v>
      </c>
      <c r="D704" s="104"/>
      <c r="E704" s="104">
        <v>0</v>
      </c>
      <c r="F704" s="104"/>
      <c r="G704" s="104">
        <v>0</v>
      </c>
      <c r="H704" s="104"/>
      <c r="I704" s="104">
        <v>0</v>
      </c>
      <c r="J704" s="104"/>
      <c r="K704" s="104">
        <v>535030774.8837738</v>
      </c>
      <c r="L704" s="104"/>
      <c r="M704" s="523">
        <v>31324176035.776794</v>
      </c>
    </row>
    <row r="705" spans="1:13" x14ac:dyDescent="0.25">
      <c r="A705" s="152" t="s">
        <v>60</v>
      </c>
      <c r="B705" s="97"/>
      <c r="C705" s="104">
        <v>16334644763.3981</v>
      </c>
      <c r="D705" s="104"/>
      <c r="E705" s="104">
        <v>0</v>
      </c>
      <c r="F705" s="104"/>
      <c r="G705" s="104">
        <v>0</v>
      </c>
      <c r="H705" s="104"/>
      <c r="I705" s="104">
        <v>0</v>
      </c>
      <c r="J705" s="104"/>
      <c r="K705" s="104">
        <v>283851258.97966576</v>
      </c>
      <c r="L705" s="104"/>
      <c r="M705" s="523">
        <v>16618496022.377766</v>
      </c>
    </row>
    <row r="706" spans="1:13" x14ac:dyDescent="0.25">
      <c r="A706" s="152" t="s">
        <v>339</v>
      </c>
      <c r="B706" s="97"/>
      <c r="C706" s="104">
        <v>66792541899.063072</v>
      </c>
      <c r="D706" s="104"/>
      <c r="E706" s="104">
        <v>170741247</v>
      </c>
      <c r="F706" s="104"/>
      <c r="G706" s="104">
        <v>0</v>
      </c>
      <c r="H706" s="104"/>
      <c r="I706" s="104">
        <v>0</v>
      </c>
      <c r="J706" s="104"/>
      <c r="K706" s="104">
        <v>1161690062.5151978</v>
      </c>
      <c r="L706" s="104"/>
      <c r="M706" s="523">
        <v>68124973208.57827</v>
      </c>
    </row>
    <row r="707" spans="1:13" x14ac:dyDescent="0.25">
      <c r="A707" s="152" t="s">
        <v>58</v>
      </c>
      <c r="B707" s="97"/>
      <c r="C707" s="104">
        <v>27420645103.824688</v>
      </c>
      <c r="D707" s="104"/>
      <c r="E707" s="104">
        <v>50003636</v>
      </c>
      <c r="F707" s="104"/>
      <c r="G707" s="104">
        <v>0</v>
      </c>
      <c r="H707" s="104"/>
      <c r="I707" s="104">
        <v>0</v>
      </c>
      <c r="J707" s="104"/>
      <c r="K707" s="104">
        <v>476822508.25592422</v>
      </c>
      <c r="L707" s="104"/>
      <c r="M707" s="523">
        <v>27947471248.080612</v>
      </c>
    </row>
    <row r="708" spans="1:13" x14ac:dyDescent="0.25">
      <c r="A708" s="152" t="s">
        <v>340</v>
      </c>
      <c r="B708" s="97"/>
      <c r="C708" s="104">
        <v>849591822.37332022</v>
      </c>
      <c r="D708" s="104"/>
      <c r="E708" s="104">
        <v>0</v>
      </c>
      <c r="F708" s="104"/>
      <c r="G708" s="104">
        <v>0</v>
      </c>
      <c r="H708" s="104"/>
      <c r="I708" s="104">
        <v>0</v>
      </c>
      <c r="J708" s="104"/>
      <c r="K708" s="104">
        <v>14763572.265731573</v>
      </c>
      <c r="L708" s="104"/>
      <c r="M708" s="523">
        <v>864355394.6390518</v>
      </c>
    </row>
    <row r="709" spans="1:13" x14ac:dyDescent="0.25">
      <c r="A709" s="152" t="s">
        <v>297</v>
      </c>
      <c r="B709" s="97"/>
      <c r="C709" s="104">
        <v>137241760.72579178</v>
      </c>
      <c r="D709" s="104"/>
      <c r="E709" s="104">
        <v>22400000</v>
      </c>
      <c r="F709" s="104"/>
      <c r="G709" s="104">
        <v>0</v>
      </c>
      <c r="H709" s="104"/>
      <c r="I709" s="104">
        <v>0</v>
      </c>
      <c r="J709" s="104"/>
      <c r="K709" s="104">
        <v>2583102.1075511277</v>
      </c>
      <c r="L709" s="104"/>
      <c r="M709" s="523">
        <v>162224862.83334291</v>
      </c>
    </row>
    <row r="710" spans="1:13" x14ac:dyDescent="0.25">
      <c r="A710" s="152" t="s">
        <v>62</v>
      </c>
      <c r="B710" s="97"/>
      <c r="C710" s="104">
        <v>165364850.86458197</v>
      </c>
      <c r="D710" s="104"/>
      <c r="E710" s="104">
        <v>0</v>
      </c>
      <c r="F710" s="104"/>
      <c r="G710" s="104">
        <v>0</v>
      </c>
      <c r="H710" s="104"/>
      <c r="I710" s="104">
        <v>0</v>
      </c>
      <c r="J710" s="104"/>
      <c r="K710" s="104">
        <v>2873586.8939172328</v>
      </c>
      <c r="L710" s="104"/>
      <c r="M710" s="523">
        <v>168238437.75849921</v>
      </c>
    </row>
    <row r="711" spans="1:13" s="136" customFormat="1" x14ac:dyDescent="0.25">
      <c r="A711" s="152" t="s">
        <v>57</v>
      </c>
      <c r="B711" s="97"/>
      <c r="C711" s="104">
        <v>4209192442.5265002</v>
      </c>
      <c r="D711" s="104"/>
      <c r="E711" s="104">
        <v>0</v>
      </c>
      <c r="F711" s="104"/>
      <c r="G711" s="104">
        <v>0</v>
      </c>
      <c r="H711" s="104"/>
      <c r="I711" s="104">
        <v>0</v>
      </c>
      <c r="J711" s="104"/>
      <c r="K711" s="104">
        <v>73144203.097456932</v>
      </c>
      <c r="L711" s="104"/>
      <c r="M711" s="523">
        <v>4282336645.6239572</v>
      </c>
    </row>
    <row r="712" spans="1:13" s="136" customFormat="1" x14ac:dyDescent="0.25">
      <c r="A712" s="152" t="s">
        <v>341</v>
      </c>
      <c r="B712" s="97"/>
      <c r="C712" s="104">
        <v>260070973.93781093</v>
      </c>
      <c r="D712" s="104"/>
      <c r="E712" s="104">
        <v>0</v>
      </c>
      <c r="F712" s="104"/>
      <c r="G712" s="104">
        <v>0</v>
      </c>
      <c r="H712" s="104"/>
      <c r="I712" s="104">
        <v>0</v>
      </c>
      <c r="J712" s="104"/>
      <c r="K712" s="104">
        <v>4519319.1799143255</v>
      </c>
      <c r="L712" s="104"/>
      <c r="M712" s="523">
        <v>264590293.11772525</v>
      </c>
    </row>
    <row r="713" spans="1:13" s="136" customFormat="1" x14ac:dyDescent="0.25">
      <c r="A713" s="152" t="s">
        <v>342</v>
      </c>
      <c r="B713" s="97"/>
      <c r="C713" s="104">
        <v>2560943533.3612547</v>
      </c>
      <c r="D713" s="104"/>
      <c r="E713" s="104">
        <v>45753499</v>
      </c>
      <c r="F713" s="104"/>
      <c r="G713" s="104">
        <v>0</v>
      </c>
      <c r="H713" s="104"/>
      <c r="I713" s="104">
        <v>0</v>
      </c>
      <c r="J713" s="104"/>
      <c r="K713" s="104">
        <v>44924843.161772251</v>
      </c>
      <c r="L713" s="104"/>
      <c r="M713" s="523">
        <v>2651621875.5230269</v>
      </c>
    </row>
    <row r="714" spans="1:13" s="136" customFormat="1" x14ac:dyDescent="0.25">
      <c r="A714" s="152" t="s">
        <v>343</v>
      </c>
      <c r="B714" s="97"/>
      <c r="C714" s="104">
        <v>7661108587.9518318</v>
      </c>
      <c r="D714" s="104"/>
      <c r="E714" s="104">
        <v>0</v>
      </c>
      <c r="F714" s="104"/>
      <c r="G714" s="104">
        <v>0</v>
      </c>
      <c r="H714" s="104"/>
      <c r="I714" s="104">
        <v>0</v>
      </c>
      <c r="J714" s="104"/>
      <c r="K714" s="104">
        <v>133129024.19174767</v>
      </c>
      <c r="L714" s="104"/>
      <c r="M714" s="523">
        <v>7794237612.1435795</v>
      </c>
    </row>
    <row r="715" spans="1:13" s="136" customFormat="1" x14ac:dyDescent="0.25">
      <c r="A715" s="152" t="s">
        <v>63</v>
      </c>
      <c r="B715" s="97"/>
      <c r="C715" s="104">
        <v>406173374.50257295</v>
      </c>
      <c r="D715" s="104"/>
      <c r="E715" s="104">
        <v>0</v>
      </c>
      <c r="F715" s="104"/>
      <c r="G715" s="104">
        <v>0</v>
      </c>
      <c r="H715" s="104"/>
      <c r="I715" s="104">
        <v>0</v>
      </c>
      <c r="J715" s="104"/>
      <c r="K715" s="104">
        <v>7058177.5965471268</v>
      </c>
      <c r="L715" s="104"/>
      <c r="M715" s="523">
        <v>413231552.09912008</v>
      </c>
    </row>
    <row r="716" spans="1:13" s="136" customFormat="1" x14ac:dyDescent="0.25">
      <c r="A716" s="152" t="s">
        <v>1115</v>
      </c>
      <c r="B716" s="97"/>
      <c r="C716" s="104">
        <v>539083770.45777774</v>
      </c>
      <c r="D716" s="104"/>
      <c r="E716" s="104">
        <v>0</v>
      </c>
      <c r="F716" s="104"/>
      <c r="G716" s="104">
        <v>0</v>
      </c>
      <c r="H716" s="104"/>
      <c r="I716" s="104">
        <v>0</v>
      </c>
      <c r="J716" s="104"/>
      <c r="K716" s="104">
        <v>9367795.2080609798</v>
      </c>
      <c r="L716" s="104"/>
      <c r="M716" s="523">
        <v>548451565.66583872</v>
      </c>
    </row>
    <row r="717" spans="1:13" s="136" customFormat="1" x14ac:dyDescent="0.25">
      <c r="A717" s="152" t="s">
        <v>344</v>
      </c>
      <c r="B717" s="97"/>
      <c r="C717" s="104">
        <v>12832911.774475226</v>
      </c>
      <c r="D717" s="104"/>
      <c r="E717" s="104">
        <v>0</v>
      </c>
      <c r="F717" s="104"/>
      <c r="G717" s="104">
        <v>0</v>
      </c>
      <c r="H717" s="104"/>
      <c r="I717" s="104">
        <v>0</v>
      </c>
      <c r="J717" s="104"/>
      <c r="K717" s="104">
        <v>223000.75797925889</v>
      </c>
      <c r="L717" s="104"/>
      <c r="M717" s="523">
        <v>13055912.532454485</v>
      </c>
    </row>
    <row r="718" spans="1:13" s="136" customFormat="1" x14ac:dyDescent="0.25">
      <c r="A718" s="152" t="s">
        <v>345</v>
      </c>
      <c r="B718" s="97"/>
      <c r="C718" s="104">
        <v>6164085021.1982107</v>
      </c>
      <c r="D718" s="104"/>
      <c r="E718" s="104">
        <v>41884281</v>
      </c>
      <c r="F718" s="104"/>
      <c r="G718" s="104">
        <v>0</v>
      </c>
      <c r="H718" s="104"/>
      <c r="I718" s="104">
        <v>0</v>
      </c>
      <c r="J718" s="104"/>
      <c r="K718" s="104">
        <v>107842681.98059845</v>
      </c>
      <c r="L718" s="104"/>
      <c r="M718" s="523">
        <v>6313811984.1788092</v>
      </c>
    </row>
    <row r="719" spans="1:13" s="136" customFormat="1" x14ac:dyDescent="0.25">
      <c r="A719" s="152" t="s">
        <v>631</v>
      </c>
      <c r="B719" s="97"/>
      <c r="C719" s="104">
        <v>14890908.999999998</v>
      </c>
      <c r="D719" s="104"/>
      <c r="E719" s="104">
        <v>0</v>
      </c>
      <c r="F719" s="104"/>
      <c r="G719" s="104">
        <v>-14004545</v>
      </c>
      <c r="H719" s="104"/>
      <c r="I719" s="104">
        <v>0</v>
      </c>
      <c r="J719" s="104"/>
      <c r="K719" s="104">
        <v>5870.136400001822</v>
      </c>
      <c r="L719" s="104"/>
      <c r="M719" s="523">
        <v>892234.13639999996</v>
      </c>
    </row>
    <row r="720" spans="1:13" s="136" customFormat="1" x14ac:dyDescent="0.25">
      <c r="A720" s="510" t="s">
        <v>243</v>
      </c>
      <c r="B720" s="511"/>
      <c r="C720" s="123">
        <v>473369216407.9306</v>
      </c>
      <c r="D720" s="106"/>
      <c r="E720" s="123">
        <v>330782663</v>
      </c>
      <c r="F720" s="104"/>
      <c r="G720" s="123">
        <v>-14004545</v>
      </c>
      <c r="H720" s="104"/>
      <c r="I720" s="123">
        <v>0</v>
      </c>
      <c r="J720" s="106"/>
      <c r="K720" s="123">
        <v>8228298737.6769619</v>
      </c>
      <c r="L720" s="106"/>
      <c r="M720" s="512">
        <v>481914293263.60767</v>
      </c>
    </row>
    <row r="721" spans="1:13" s="136" customFormat="1" x14ac:dyDescent="0.25">
      <c r="A721" s="507"/>
      <c r="B721" s="508"/>
      <c r="C721" s="131"/>
      <c r="D721" s="131"/>
      <c r="E721" s="131"/>
      <c r="F721" s="524"/>
      <c r="G721" s="131"/>
      <c r="H721" s="524"/>
      <c r="I721" s="131"/>
      <c r="J721" s="131"/>
      <c r="K721" s="131"/>
      <c r="L721" s="131"/>
      <c r="M721" s="525"/>
    </row>
    <row r="722" spans="1:13" s="136" customFormat="1" x14ac:dyDescent="0.25">
      <c r="A722" s="516"/>
      <c r="B722" s="521"/>
      <c r="C722" s="526"/>
      <c r="D722" s="192"/>
      <c r="E722" s="192"/>
      <c r="F722" s="121"/>
      <c r="G722" s="192"/>
      <c r="H722" s="121"/>
      <c r="I722" s="526"/>
      <c r="J722" s="527"/>
      <c r="K722" s="526"/>
      <c r="L722" s="192"/>
      <c r="M722" s="528"/>
    </row>
    <row r="723" spans="1:13" s="136" customFormat="1" ht="42.75" x14ac:dyDescent="0.25">
      <c r="A723" s="529"/>
      <c r="B723" s="530"/>
      <c r="C723" s="192" t="s">
        <v>1183</v>
      </c>
      <c r="D723" s="192"/>
      <c r="E723" s="192" t="s">
        <v>336</v>
      </c>
      <c r="F723" s="513"/>
      <c r="G723" s="192" t="s">
        <v>346</v>
      </c>
      <c r="H723" s="514"/>
      <c r="I723" s="327" t="s">
        <v>630</v>
      </c>
      <c r="J723" s="97"/>
      <c r="K723" s="531" t="s">
        <v>1184</v>
      </c>
      <c r="L723" s="192"/>
      <c r="M723" s="528"/>
    </row>
    <row r="724" spans="1:13" s="136" customFormat="1" x14ac:dyDescent="0.25">
      <c r="A724" s="516"/>
      <c r="B724" s="521"/>
      <c r="C724" s="112" t="s">
        <v>306</v>
      </c>
      <c r="D724" s="147"/>
      <c r="E724" s="112" t="s">
        <v>306</v>
      </c>
      <c r="F724" s="121"/>
      <c r="G724" s="112" t="s">
        <v>306</v>
      </c>
      <c r="H724" s="147"/>
      <c r="I724" s="112" t="s">
        <v>306</v>
      </c>
      <c r="J724" s="147"/>
      <c r="K724" s="112" t="s">
        <v>306</v>
      </c>
      <c r="L724" s="147"/>
      <c r="M724" s="522"/>
    </row>
    <row r="725" spans="1:13" s="136" customFormat="1" x14ac:dyDescent="0.25">
      <c r="A725" s="516"/>
      <c r="B725" s="521"/>
      <c r="C725" s="147"/>
      <c r="D725" s="147"/>
      <c r="E725" s="147"/>
      <c r="F725" s="121"/>
      <c r="G725" s="147"/>
      <c r="H725" s="147"/>
      <c r="I725" s="97"/>
      <c r="J725" s="97"/>
      <c r="K725" s="147"/>
      <c r="L725" s="147"/>
      <c r="M725" s="522"/>
    </row>
    <row r="726" spans="1:13" s="136" customFormat="1" x14ac:dyDescent="0.25">
      <c r="A726" s="152" t="s">
        <v>61</v>
      </c>
      <c r="B726" s="97"/>
      <c r="C726" s="104">
        <v>-3451543060.0304422</v>
      </c>
      <c r="D726" s="104"/>
      <c r="E726" s="104">
        <v>0</v>
      </c>
      <c r="F726" s="104"/>
      <c r="G726" s="104">
        <v>-249604797.85804904</v>
      </c>
      <c r="H726" s="104"/>
      <c r="I726" s="136">
        <v>-60966948.323057652</v>
      </c>
      <c r="K726" s="104">
        <v>-3762114806.2115488</v>
      </c>
      <c r="L726" s="104"/>
      <c r="M726" s="523"/>
    </row>
    <row r="727" spans="1:13" x14ac:dyDescent="0.25">
      <c r="A727" s="152" t="s">
        <v>60</v>
      </c>
      <c r="B727" s="97"/>
      <c r="C727" s="104">
        <v>-2546142531.0221829</v>
      </c>
      <c r="D727" s="104"/>
      <c r="E727" s="104">
        <v>0</v>
      </c>
      <c r="F727" s="104"/>
      <c r="G727" s="104">
        <v>-132423478.13499413</v>
      </c>
      <c r="H727" s="104"/>
      <c r="I727" s="136">
        <v>-44769453.643832207</v>
      </c>
      <c r="J727" s="136"/>
      <c r="K727" s="104">
        <v>-2723335462.8010092</v>
      </c>
      <c r="L727" s="104"/>
      <c r="M727" s="523"/>
    </row>
    <row r="728" spans="1:13" x14ac:dyDescent="0.25">
      <c r="A728" s="152" t="s">
        <v>339</v>
      </c>
      <c r="B728" s="124"/>
      <c r="C728" s="104">
        <v>-16158622355.888332</v>
      </c>
      <c r="D728" s="104"/>
      <c r="E728" s="104">
        <v>0</v>
      </c>
      <c r="F728" s="104"/>
      <c r="G728" s="104">
        <v>-1353702642.4306598</v>
      </c>
      <c r="H728" s="104"/>
      <c r="I728" s="136">
        <v>-286154086.90569687</v>
      </c>
      <c r="J728" s="136"/>
      <c r="K728" s="104">
        <v>-17798479085.224689</v>
      </c>
      <c r="L728" s="104"/>
      <c r="M728" s="523"/>
    </row>
    <row r="729" spans="1:13" x14ac:dyDescent="0.25">
      <c r="A729" s="152" t="s">
        <v>58</v>
      </c>
      <c r="B729" s="532"/>
      <c r="C729" s="104">
        <v>-8064245375.424674</v>
      </c>
      <c r="D729" s="104"/>
      <c r="E729" s="104">
        <v>0</v>
      </c>
      <c r="F729" s="104"/>
      <c r="G729" s="104">
        <v>-625209394.84654748</v>
      </c>
      <c r="H729" s="104"/>
      <c r="I729" s="136">
        <v>-142610702.86320114</v>
      </c>
      <c r="J729" s="136"/>
      <c r="K729" s="104">
        <v>-8832065473.1344223</v>
      </c>
      <c r="L729" s="104"/>
      <c r="M729" s="523"/>
    </row>
    <row r="730" spans="1:13" x14ac:dyDescent="0.25">
      <c r="A730" s="152" t="s">
        <v>340</v>
      </c>
      <c r="B730" s="97"/>
      <c r="C730" s="104">
        <v>-274120013.11372596</v>
      </c>
      <c r="D730" s="104"/>
      <c r="E730" s="104">
        <v>0</v>
      </c>
      <c r="F730" s="104"/>
      <c r="G730" s="104">
        <v>-19371272.525550827</v>
      </c>
      <c r="H730" s="104"/>
      <c r="I730" s="136">
        <v>-4840176.7455734611</v>
      </c>
      <c r="J730" s="136"/>
      <c r="K730" s="104">
        <v>-298331462.38485026</v>
      </c>
      <c r="L730" s="104"/>
      <c r="M730" s="523"/>
    </row>
    <row r="731" spans="1:13" x14ac:dyDescent="0.25">
      <c r="A731" s="152" t="s">
        <v>297</v>
      </c>
      <c r="B731" s="97"/>
      <c r="C731" s="104">
        <v>-56495583.341642737</v>
      </c>
      <c r="D731" s="104"/>
      <c r="E731" s="104">
        <v>0</v>
      </c>
      <c r="F731" s="104"/>
      <c r="G731" s="104">
        <v>-6251555.5133471563</v>
      </c>
      <c r="H731" s="104"/>
      <c r="I731" s="136">
        <v>-1006498.6134336591</v>
      </c>
      <c r="J731" s="136"/>
      <c r="K731" s="104">
        <v>-63753637.468423553</v>
      </c>
      <c r="L731" s="104"/>
      <c r="M731" s="523"/>
    </row>
    <row r="732" spans="1:13" x14ac:dyDescent="0.25">
      <c r="A732" s="152" t="s">
        <v>62</v>
      </c>
      <c r="B732" s="97"/>
      <c r="C732" s="104">
        <v>-84899299.180858508</v>
      </c>
      <c r="D732" s="104"/>
      <c r="E732" s="104">
        <v>0</v>
      </c>
      <c r="F732" s="104"/>
      <c r="G732" s="104">
        <v>-3500395.6345437607</v>
      </c>
      <c r="H732" s="104"/>
      <c r="I732" s="136">
        <v>-1489180.6504153311</v>
      </c>
      <c r="J732" s="136"/>
      <c r="K732" s="104">
        <v>-89888875.4658176</v>
      </c>
      <c r="L732" s="104"/>
      <c r="M732" s="523"/>
    </row>
    <row r="733" spans="1:13" x14ac:dyDescent="0.25">
      <c r="A733" s="152" t="s">
        <v>57</v>
      </c>
      <c r="B733" s="97"/>
      <c r="C733" s="104">
        <v>-2158885577.6430998</v>
      </c>
      <c r="D733" s="104"/>
      <c r="E733" s="104">
        <v>0</v>
      </c>
      <c r="F733" s="104"/>
      <c r="G733" s="104">
        <v>-130031717.66097279</v>
      </c>
      <c r="H733" s="104"/>
      <c r="I733" s="136">
        <v>-38030518.435470581</v>
      </c>
      <c r="J733" s="136"/>
      <c r="K733" s="104">
        <v>-2326947813.739543</v>
      </c>
      <c r="L733" s="104"/>
      <c r="M733" s="523"/>
    </row>
    <row r="734" spans="1:13" x14ac:dyDescent="0.25">
      <c r="A734" s="152" t="s">
        <v>341</v>
      </c>
      <c r="B734" s="97"/>
      <c r="C734" s="104">
        <v>-166273054.07235515</v>
      </c>
      <c r="D734" s="104"/>
      <c r="E734" s="104">
        <v>0</v>
      </c>
      <c r="F734" s="104"/>
      <c r="G734" s="104">
        <v>-7207663.2717870036</v>
      </c>
      <c r="H734" s="104"/>
      <c r="I734" s="136">
        <v>-2917916.3833577335</v>
      </c>
      <c r="J734" s="136"/>
      <c r="K734" s="104">
        <v>-176398633.7274999</v>
      </c>
      <c r="L734" s="104"/>
      <c r="M734" s="523"/>
    </row>
    <row r="735" spans="1:13" x14ac:dyDescent="0.25">
      <c r="A735" s="152" t="s">
        <v>342</v>
      </c>
      <c r="B735" s="97"/>
      <c r="C735" s="104">
        <v>-1280804091.2551675</v>
      </c>
      <c r="D735" s="104"/>
      <c r="E735" s="104">
        <v>0</v>
      </c>
      <c r="F735" s="104"/>
      <c r="G735" s="104">
        <v>-108905669.63331193</v>
      </c>
      <c r="H735" s="104"/>
      <c r="I735" s="136">
        <v>-22688200.064720869</v>
      </c>
      <c r="J735" s="136"/>
      <c r="K735" s="104">
        <v>-1412397960.9532003</v>
      </c>
      <c r="L735" s="104"/>
      <c r="M735" s="523"/>
    </row>
    <row r="736" spans="1:13" x14ac:dyDescent="0.25">
      <c r="A736" s="152" t="s">
        <v>343</v>
      </c>
      <c r="B736" s="97"/>
      <c r="C736" s="104">
        <v>-763845666.33788061</v>
      </c>
      <c r="D736" s="104"/>
      <c r="E736" s="104">
        <v>0</v>
      </c>
      <c r="F736" s="104"/>
      <c r="G736" s="104">
        <v>-62107909.922823794</v>
      </c>
      <c r="H736" s="104"/>
      <c r="I736" s="136">
        <v>-13519530.570484638</v>
      </c>
      <c r="J736" s="136"/>
      <c r="K736" s="104">
        <v>-839473106.83118904</v>
      </c>
      <c r="L736" s="104"/>
      <c r="M736" s="523"/>
    </row>
    <row r="737" spans="1:13" x14ac:dyDescent="0.25">
      <c r="A737" s="152" t="s">
        <v>63</v>
      </c>
      <c r="B737" s="97"/>
      <c r="C737" s="104">
        <v>-292444829.64185256</v>
      </c>
      <c r="D737" s="104"/>
      <c r="E737" s="104">
        <v>0</v>
      </c>
      <c r="F737" s="104"/>
      <c r="G737" s="104">
        <v>-18522059.471176572</v>
      </c>
      <c r="H737" s="104"/>
      <c r="I737" s="136">
        <v>-5155248.2427976727</v>
      </c>
      <c r="J737" s="136"/>
      <c r="K737" s="104">
        <v>-316122137.3558268</v>
      </c>
      <c r="L737" s="104"/>
      <c r="M737" s="523"/>
    </row>
    <row r="738" spans="1:13" x14ac:dyDescent="0.25">
      <c r="A738" s="152" t="s">
        <v>1115</v>
      </c>
      <c r="B738" s="97"/>
      <c r="C738" s="104">
        <v>0</v>
      </c>
      <c r="D738" s="104"/>
      <c r="E738" s="104">
        <v>0</v>
      </c>
      <c r="F738" s="104"/>
      <c r="G738" s="104">
        <v>-4370303.0536732012</v>
      </c>
      <c r="H738" s="104"/>
      <c r="I738" s="136">
        <v>-17309.471653508954</v>
      </c>
      <c r="J738" s="136"/>
      <c r="K738" s="104">
        <v>-4387612.5253267102</v>
      </c>
      <c r="L738" s="104"/>
      <c r="M738" s="523"/>
    </row>
    <row r="739" spans="1:13" x14ac:dyDescent="0.25">
      <c r="A739" s="152" t="s">
        <v>344</v>
      </c>
      <c r="B739" s="97"/>
      <c r="C739" s="104">
        <v>-9253353.2018441353</v>
      </c>
      <c r="D739" s="104"/>
      <c r="E739" s="104">
        <v>0</v>
      </c>
      <c r="F739" s="104"/>
      <c r="G739" s="104">
        <v>-476368.87651462865</v>
      </c>
      <c r="H739" s="104"/>
      <c r="I739" s="136">
        <v>-162684.61765583046</v>
      </c>
      <c r="J739" s="136"/>
      <c r="K739" s="104">
        <v>-9892406.6960145943</v>
      </c>
      <c r="L739" s="104"/>
      <c r="M739" s="523"/>
    </row>
    <row r="740" spans="1:13" x14ac:dyDescent="0.25">
      <c r="A740" s="152" t="s">
        <v>345</v>
      </c>
      <c r="B740" s="97"/>
      <c r="C740" s="104">
        <v>-745538972.22170734</v>
      </c>
      <c r="D740" s="104"/>
      <c r="E740" s="104">
        <v>0</v>
      </c>
      <c r="F740" s="104"/>
      <c r="G740" s="104">
        <v>-49971676.142963596</v>
      </c>
      <c r="H740" s="104"/>
      <c r="I740" s="136">
        <v>-13153342.495033741</v>
      </c>
      <c r="J740" s="136"/>
      <c r="K740" s="104">
        <v>-808663990.85970473</v>
      </c>
      <c r="L740" s="104"/>
      <c r="M740" s="523"/>
    </row>
    <row r="741" spans="1:13" x14ac:dyDescent="0.25">
      <c r="A741" s="510" t="s">
        <v>243</v>
      </c>
      <c r="B741" s="511"/>
      <c r="C741" s="123">
        <v>-36053113762.375771</v>
      </c>
      <c r="D741" s="106"/>
      <c r="E741" s="123">
        <v>0</v>
      </c>
      <c r="F741" s="104"/>
      <c r="G741" s="123">
        <v>-2771656904.9769154</v>
      </c>
      <c r="H741" s="106"/>
      <c r="I741" s="123">
        <v>-637481798.02638495</v>
      </c>
      <c r="J741" s="97"/>
      <c r="K741" s="123">
        <v>-39462252465.379066</v>
      </c>
      <c r="L741" s="106"/>
      <c r="M741" s="171"/>
    </row>
    <row r="742" spans="1:13" ht="15.75" thickBot="1" x14ac:dyDescent="0.3">
      <c r="A742" s="516" t="s">
        <v>347</v>
      </c>
      <c r="B742" s="511"/>
      <c r="C742" s="105">
        <v>437316102645.55481</v>
      </c>
      <c r="D742" s="106"/>
      <c r="E742" s="106"/>
      <c r="F742" s="104"/>
      <c r="G742" s="104"/>
      <c r="H742" s="104"/>
      <c r="I742" s="97"/>
      <c r="J742" s="106"/>
      <c r="K742" s="105">
        <v>442452040798.22858</v>
      </c>
      <c r="L742" s="106"/>
      <c r="M742" s="171"/>
    </row>
    <row r="743" spans="1:13" ht="15.75" thickTop="1" x14ac:dyDescent="0.25">
      <c r="A743" s="516"/>
      <c r="B743" s="511"/>
      <c r="C743" s="106"/>
      <c r="D743" s="106"/>
      <c r="E743" s="106"/>
      <c r="F743" s="104"/>
      <c r="G743" s="104"/>
      <c r="H743" s="104"/>
      <c r="I743" s="106"/>
      <c r="J743" s="106"/>
      <c r="K743" s="106"/>
      <c r="L743" s="106"/>
      <c r="M743" s="518"/>
    </row>
    <row r="744" spans="1:13" x14ac:dyDescent="0.25">
      <c r="A744" s="820" t="s">
        <v>1298</v>
      </c>
      <c r="B744" s="821"/>
      <c r="C744" s="821"/>
      <c r="D744" s="821"/>
      <c r="E744" s="821"/>
      <c r="F744" s="821"/>
      <c r="G744" s="821"/>
      <c r="H744" s="821"/>
      <c r="I744" s="821"/>
      <c r="J744" s="821"/>
      <c r="K744" s="821"/>
      <c r="L744" s="131"/>
      <c r="M744" s="533"/>
    </row>
    <row r="745" spans="1:13" x14ac:dyDescent="0.25">
      <c r="A745" s="619"/>
      <c r="B745" s="620"/>
      <c r="C745" s="620"/>
      <c r="D745" s="620"/>
      <c r="E745" s="620"/>
      <c r="F745" s="620"/>
      <c r="G745" s="620"/>
      <c r="H745" s="620"/>
      <c r="I745" s="620"/>
      <c r="J745" s="620"/>
      <c r="K745" s="620"/>
      <c r="L745" s="131"/>
      <c r="M745" s="533"/>
    </row>
    <row r="746" spans="1:13" s="148" customFormat="1" x14ac:dyDescent="0.25">
      <c r="A746" s="255"/>
      <c r="C746" s="112" t="s">
        <v>306</v>
      </c>
      <c r="D746" s="145"/>
      <c r="E746" s="145"/>
      <c r="F746" s="145"/>
      <c r="G746" s="519"/>
      <c r="H746" s="145"/>
      <c r="I746" s="145"/>
      <c r="J746" s="145"/>
      <c r="K746" s="145"/>
      <c r="L746" s="244"/>
      <c r="M746" s="175"/>
    </row>
    <row r="747" spans="1:13" s="148" customFormat="1" x14ac:dyDescent="0.25">
      <c r="A747" s="256" t="s">
        <v>1185</v>
      </c>
      <c r="B747" s="193"/>
      <c r="C747" s="106">
        <v>437316102645.55481</v>
      </c>
      <c r="D747" s="145"/>
      <c r="E747" s="145"/>
      <c r="F747" s="145"/>
      <c r="G747" s="519"/>
      <c r="H747" s="145"/>
      <c r="I747" s="145"/>
      <c r="J747" s="145"/>
      <c r="K747" s="145"/>
      <c r="L747" s="244"/>
      <c r="M747" s="175"/>
    </row>
    <row r="748" spans="1:13" s="148" customFormat="1" x14ac:dyDescent="0.25">
      <c r="A748" s="255" t="s">
        <v>349</v>
      </c>
      <c r="C748" s="104">
        <v>0</v>
      </c>
      <c r="D748" s="145"/>
      <c r="E748" s="145"/>
      <c r="F748" s="145"/>
      <c r="G748" s="132"/>
      <c r="H748" s="145"/>
      <c r="I748" s="145"/>
      <c r="J748" s="145"/>
      <c r="K748" s="145"/>
      <c r="L748" s="244"/>
      <c r="M748" s="175"/>
    </row>
    <row r="749" spans="1:13" s="148" customFormat="1" x14ac:dyDescent="0.25">
      <c r="A749" s="255" t="s">
        <v>350</v>
      </c>
      <c r="C749" s="104">
        <v>0</v>
      </c>
      <c r="D749" s="145"/>
      <c r="E749" s="145"/>
      <c r="F749" s="145"/>
      <c r="G749" s="519"/>
      <c r="H749" s="145"/>
      <c r="I749" s="145"/>
      <c r="J749" s="145"/>
      <c r="K749" s="145"/>
      <c r="L749" s="244"/>
      <c r="M749" s="175"/>
    </row>
    <row r="750" spans="1:13" s="148" customFormat="1" x14ac:dyDescent="0.25">
      <c r="A750" s="255" t="s">
        <v>636</v>
      </c>
      <c r="C750" s="104">
        <v>330782663</v>
      </c>
      <c r="D750" s="145"/>
      <c r="E750" s="145"/>
      <c r="F750" s="145"/>
      <c r="G750" s="519"/>
      <c r="H750" s="145"/>
      <c r="I750" s="145"/>
      <c r="J750" s="145"/>
      <c r="K750" s="145"/>
      <c r="L750" s="244"/>
      <c r="M750" s="175"/>
    </row>
    <row r="751" spans="1:13" s="148" customFormat="1" x14ac:dyDescent="0.25">
      <c r="A751" s="255" t="s">
        <v>637</v>
      </c>
      <c r="C751" s="104">
        <v>-14004545</v>
      </c>
      <c r="D751" s="145"/>
      <c r="E751" s="145"/>
      <c r="F751" s="145"/>
      <c r="G751" s="519"/>
      <c r="H751" s="145"/>
      <c r="I751" s="145"/>
      <c r="J751" s="145"/>
      <c r="K751" s="145"/>
      <c r="L751" s="244"/>
      <c r="M751" s="175"/>
    </row>
    <row r="752" spans="1:13" s="148" customFormat="1" x14ac:dyDescent="0.25">
      <c r="A752" s="255" t="s">
        <v>633</v>
      </c>
      <c r="C752" s="104">
        <v>7590816939.6505766</v>
      </c>
      <c r="D752" s="145"/>
      <c r="E752" s="145"/>
      <c r="F752" s="145"/>
      <c r="G752" s="519"/>
      <c r="H752" s="145"/>
      <c r="I752" s="145"/>
      <c r="J752" s="145"/>
      <c r="K752" s="145"/>
      <c r="L752" s="244"/>
      <c r="M752" s="175"/>
    </row>
    <row r="753" spans="1:13" s="148" customFormat="1" x14ac:dyDescent="0.25">
      <c r="A753" s="255" t="s">
        <v>351</v>
      </c>
      <c r="C753" s="520">
        <v>-2771656904.9769154</v>
      </c>
      <c r="D753" s="145"/>
      <c r="E753" s="145"/>
      <c r="F753" s="145"/>
      <c r="G753" s="519"/>
      <c r="H753" s="145"/>
      <c r="I753" s="145"/>
      <c r="J753" s="145"/>
      <c r="K753" s="145"/>
      <c r="L753" s="244"/>
      <c r="M753" s="175"/>
    </row>
    <row r="754" spans="1:13" s="148" customFormat="1" ht="15.75" thickBot="1" x14ac:dyDescent="0.3">
      <c r="A754" s="256" t="s">
        <v>1186</v>
      </c>
      <c r="B754" s="193"/>
      <c r="C754" s="105">
        <v>442452040798.22845</v>
      </c>
      <c r="D754" s="145"/>
      <c r="E754" s="145"/>
      <c r="F754" s="145"/>
      <c r="G754" s="132"/>
      <c r="H754" s="145"/>
      <c r="I754" s="145"/>
      <c r="J754" s="145"/>
      <c r="K754" s="145"/>
      <c r="L754" s="244"/>
      <c r="M754" s="175"/>
    </row>
    <row r="755" spans="1:13" s="148" customFormat="1" ht="15.75" customHeight="1" thickTop="1" x14ac:dyDescent="0.25">
      <c r="A755" s="534"/>
      <c r="B755" s="535"/>
      <c r="C755" s="130"/>
      <c r="D755" s="536"/>
      <c r="E755" s="536"/>
      <c r="F755" s="536"/>
      <c r="G755" s="537"/>
      <c r="H755" s="536"/>
      <c r="I755" s="536"/>
      <c r="J755" s="536"/>
      <c r="K755" s="536"/>
      <c r="L755" s="538"/>
      <c r="M755" s="253"/>
    </row>
    <row r="756" spans="1:13" s="148" customFormat="1" x14ac:dyDescent="0.25">
      <c r="A756" s="245" t="s">
        <v>1248</v>
      </c>
      <c r="B756" s="246"/>
      <c r="C756" s="133"/>
      <c r="D756" s="552"/>
      <c r="E756" s="552"/>
      <c r="F756" s="552"/>
      <c r="G756" s="552"/>
      <c r="H756" s="552"/>
      <c r="I756" s="552"/>
      <c r="J756" s="552"/>
      <c r="K756" s="552"/>
      <c r="L756" s="552"/>
      <c r="M756" s="553"/>
    </row>
    <row r="757" spans="1:13" s="148" customFormat="1" x14ac:dyDescent="0.25">
      <c r="A757" s="554"/>
      <c r="B757" s="555"/>
      <c r="C757" s="556"/>
      <c r="D757" s="556"/>
      <c r="E757" s="556"/>
      <c r="F757" s="556"/>
      <c r="G757" s="555"/>
      <c r="H757" s="555"/>
      <c r="I757" s="555"/>
      <c r="J757" s="555"/>
      <c r="K757" s="555"/>
      <c r="L757" s="555"/>
      <c r="M757" s="557"/>
    </row>
    <row r="758" spans="1:13" s="148" customFormat="1" ht="28.5" x14ac:dyDescent="0.25">
      <c r="A758" s="558"/>
      <c r="B758" s="559"/>
      <c r="C758" s="192" t="s">
        <v>1181</v>
      </c>
      <c r="D758" s="192"/>
      <c r="E758" s="192" t="s">
        <v>335</v>
      </c>
      <c r="F758" s="560"/>
      <c r="G758" s="327" t="s">
        <v>630</v>
      </c>
      <c r="H758" s="192"/>
      <c r="I758" s="192" t="s">
        <v>1187</v>
      </c>
      <c r="J758" s="527"/>
      <c r="K758" s="192"/>
      <c r="L758" s="192"/>
      <c r="M758" s="528"/>
    </row>
    <row r="759" spans="1:13" s="148" customFormat="1" x14ac:dyDescent="0.25">
      <c r="A759" s="558"/>
      <c r="B759" s="559"/>
      <c r="C759" s="112" t="s">
        <v>306</v>
      </c>
      <c r="D759" s="147"/>
      <c r="E759" s="112" t="s">
        <v>306</v>
      </c>
      <c r="F759" s="560"/>
      <c r="G759" s="112" t="s">
        <v>306</v>
      </c>
      <c r="H759" s="147"/>
      <c r="I759" s="112" t="s">
        <v>306</v>
      </c>
      <c r="J759" s="147"/>
      <c r="K759" s="147"/>
      <c r="L759" s="147"/>
      <c r="M759" s="522"/>
    </row>
    <row r="760" spans="1:13" s="148" customFormat="1" x14ac:dyDescent="0.25">
      <c r="A760" s="597" t="s">
        <v>352</v>
      </c>
      <c r="C760" s="104">
        <v>428978771.84302372</v>
      </c>
      <c r="D760" s="104"/>
      <c r="E760" s="104">
        <v>2600000</v>
      </c>
      <c r="F760" s="104"/>
      <c r="G760" s="104">
        <v>7488019.5157976747</v>
      </c>
      <c r="H760" s="131"/>
      <c r="I760" s="104">
        <v>439066791.35882139</v>
      </c>
      <c r="J760" s="131"/>
      <c r="K760" s="131"/>
      <c r="L760" s="131"/>
      <c r="M760" s="561"/>
    </row>
    <row r="761" spans="1:13" s="148" customFormat="1" x14ac:dyDescent="0.25">
      <c r="A761" s="562" t="s">
        <v>243</v>
      </c>
      <c r="B761" s="563"/>
      <c r="C761" s="123">
        <v>428978771.84302372</v>
      </c>
      <c r="D761" s="106"/>
      <c r="E761" s="123">
        <v>2600000</v>
      </c>
      <c r="F761" s="104"/>
      <c r="G761" s="123">
        <v>7488019.5157976747</v>
      </c>
      <c r="H761" s="145"/>
      <c r="I761" s="123">
        <v>439066791.35882139</v>
      </c>
      <c r="J761" s="145"/>
      <c r="K761" s="145"/>
      <c r="L761" s="145"/>
      <c r="M761" s="564"/>
    </row>
    <row r="762" spans="1:13" s="148" customFormat="1" x14ac:dyDescent="0.25">
      <c r="A762" s="562"/>
      <c r="B762" s="563"/>
      <c r="C762" s="145"/>
      <c r="D762" s="145"/>
      <c r="E762" s="145"/>
      <c r="F762" s="519"/>
      <c r="H762" s="145"/>
      <c r="I762" s="145"/>
      <c r="J762" s="145"/>
      <c r="K762" s="145"/>
      <c r="L762" s="145"/>
      <c r="M762" s="561"/>
    </row>
    <row r="763" spans="1:13" s="568" customFormat="1" ht="42.75" x14ac:dyDescent="0.25">
      <c r="A763" s="565"/>
      <c r="B763" s="566"/>
      <c r="C763" s="192" t="s">
        <v>634</v>
      </c>
      <c r="D763" s="192"/>
      <c r="E763" s="192" t="s">
        <v>635</v>
      </c>
      <c r="F763" s="567"/>
      <c r="G763" s="192" t="s">
        <v>630</v>
      </c>
      <c r="I763" s="192" t="s">
        <v>1188</v>
      </c>
      <c r="J763" s="569"/>
      <c r="L763" s="192"/>
      <c r="M763" s="251"/>
    </row>
    <row r="764" spans="1:13" s="148" customFormat="1" x14ac:dyDescent="0.25">
      <c r="A764" s="558"/>
      <c r="B764" s="559"/>
      <c r="C764" s="112" t="s">
        <v>306</v>
      </c>
      <c r="D764" s="147"/>
      <c r="E764" s="112" t="s">
        <v>306</v>
      </c>
      <c r="F764" s="560"/>
      <c r="G764" s="112" t="s">
        <v>306</v>
      </c>
      <c r="H764" s="147"/>
      <c r="I764" s="112" t="s">
        <v>306</v>
      </c>
      <c r="J764" s="147"/>
      <c r="K764" s="147"/>
      <c r="L764" s="147"/>
      <c r="M764" s="522"/>
    </row>
    <row r="765" spans="1:13" s="148" customFormat="1" x14ac:dyDescent="0.25">
      <c r="A765" s="594" t="s">
        <v>353</v>
      </c>
      <c r="C765" s="104">
        <v>-314250310.58415687</v>
      </c>
      <c r="D765" s="104"/>
      <c r="E765" s="104">
        <v>-17356614.9326583</v>
      </c>
      <c r="F765" s="104"/>
      <c r="G765" s="104">
        <v>-5529551.6281300187</v>
      </c>
      <c r="H765" s="131"/>
      <c r="I765" s="104">
        <v>-337136477.1449452</v>
      </c>
      <c r="J765" s="131"/>
      <c r="K765" s="131"/>
      <c r="L765" s="131"/>
      <c r="M765" s="561"/>
    </row>
    <row r="766" spans="1:13" s="148" customFormat="1" x14ac:dyDescent="0.25">
      <c r="A766" s="562" t="s">
        <v>243</v>
      </c>
      <c r="B766" s="563"/>
      <c r="C766" s="123">
        <v>-314250310.58415687</v>
      </c>
      <c r="D766" s="106"/>
      <c r="E766" s="123">
        <v>-17356614.9326583</v>
      </c>
      <c r="F766" s="104"/>
      <c r="G766" s="123">
        <v>-5529551.6281300187</v>
      </c>
      <c r="H766" s="145"/>
      <c r="I766" s="123">
        <v>-337136477.1449452</v>
      </c>
      <c r="J766" s="145"/>
      <c r="K766" s="145"/>
      <c r="L766" s="145"/>
      <c r="M766" s="564"/>
    </row>
    <row r="767" spans="1:13" s="148" customFormat="1" x14ac:dyDescent="0.25">
      <c r="A767" s="562"/>
      <c r="B767" s="563"/>
      <c r="C767" s="106"/>
      <c r="D767" s="106"/>
      <c r="E767" s="106"/>
      <c r="F767" s="104"/>
      <c r="H767" s="145"/>
      <c r="I767" s="136"/>
      <c r="J767" s="145"/>
      <c r="K767" s="145"/>
      <c r="L767" s="145"/>
      <c r="M767" s="561"/>
    </row>
    <row r="768" spans="1:13" s="148" customFormat="1" ht="15.75" thickBot="1" x14ac:dyDescent="0.3">
      <c r="A768" s="822" t="s">
        <v>354</v>
      </c>
      <c r="B768" s="823"/>
      <c r="C768" s="105">
        <v>114728461.25886685</v>
      </c>
      <c r="D768" s="106"/>
      <c r="E768" s="106"/>
      <c r="F768" s="104"/>
      <c r="H768" s="145"/>
      <c r="I768" s="105">
        <v>101930314.21387619</v>
      </c>
      <c r="J768" s="145"/>
      <c r="K768" s="145"/>
      <c r="L768" s="145"/>
      <c r="M768" s="570"/>
    </row>
    <row r="769" spans="1:13" s="148" customFormat="1" ht="15.75" thickTop="1" x14ac:dyDescent="0.25">
      <c r="A769" s="621"/>
      <c r="B769" s="622"/>
      <c r="C769" s="106"/>
      <c r="D769" s="106"/>
      <c r="E769" s="106"/>
      <c r="F769" s="104"/>
      <c r="G769" s="106"/>
      <c r="H769" s="145"/>
      <c r="I769" s="145"/>
      <c r="J769" s="145"/>
      <c r="K769" s="145"/>
      <c r="L769" s="145"/>
      <c r="M769" s="570"/>
    </row>
    <row r="770" spans="1:13" s="148" customFormat="1" x14ac:dyDescent="0.25">
      <c r="A770" s="621"/>
      <c r="B770" s="622"/>
      <c r="C770" s="106"/>
      <c r="D770" s="106"/>
      <c r="E770" s="106"/>
      <c r="F770" s="104"/>
      <c r="G770" s="106"/>
      <c r="H770" s="145"/>
      <c r="I770" s="145"/>
      <c r="J770" s="145"/>
      <c r="K770" s="145"/>
      <c r="L770" s="145"/>
      <c r="M770" s="570"/>
    </row>
    <row r="771" spans="1:13" x14ac:dyDescent="0.25">
      <c r="A771" s="820" t="s">
        <v>1235</v>
      </c>
      <c r="B771" s="821"/>
      <c r="C771" s="821"/>
      <c r="D771" s="821"/>
      <c r="E771" s="821"/>
      <c r="F771" s="821"/>
      <c r="G771" s="821"/>
      <c r="H771" s="821"/>
      <c r="I771" s="821"/>
      <c r="J771" s="821"/>
      <c r="K771" s="821"/>
      <c r="L771" s="131"/>
      <c r="M771" s="533"/>
    </row>
    <row r="772" spans="1:13" x14ac:dyDescent="0.25">
      <c r="A772" s="619"/>
      <c r="B772" s="620"/>
      <c r="C772" s="620"/>
      <c r="D772" s="620"/>
      <c r="E772" s="620"/>
      <c r="F772" s="620"/>
      <c r="G772" s="620"/>
      <c r="H772" s="620"/>
      <c r="I772" s="620"/>
      <c r="J772" s="620"/>
      <c r="K772" s="620"/>
      <c r="L772" s="131"/>
      <c r="M772" s="533"/>
    </row>
    <row r="773" spans="1:13" s="148" customFormat="1" x14ac:dyDescent="0.25">
      <c r="A773" s="621"/>
      <c r="B773" s="622"/>
      <c r="C773" s="112" t="s">
        <v>306</v>
      </c>
      <c r="D773" s="106"/>
      <c r="E773" s="106"/>
      <c r="F773" s="104"/>
      <c r="G773" s="106"/>
      <c r="H773" s="145"/>
      <c r="I773" s="145"/>
      <c r="J773" s="145"/>
      <c r="K773" s="145"/>
      <c r="L773" s="145"/>
      <c r="M773" s="570"/>
    </row>
    <row r="774" spans="1:13" s="148" customFormat="1" x14ac:dyDescent="0.25">
      <c r="A774" s="256" t="s">
        <v>1185</v>
      </c>
      <c r="B774" s="622"/>
      <c r="C774" s="106">
        <v>114728461.25886685</v>
      </c>
      <c r="D774" s="106"/>
      <c r="E774" s="106"/>
      <c r="F774" s="104"/>
      <c r="G774" s="106"/>
      <c r="H774" s="145"/>
      <c r="I774" s="145"/>
      <c r="J774" s="145"/>
      <c r="K774" s="145"/>
      <c r="L774" s="145"/>
      <c r="M774" s="570"/>
    </row>
    <row r="775" spans="1:13" s="148" customFormat="1" x14ac:dyDescent="0.25">
      <c r="A775" s="255" t="s">
        <v>348</v>
      </c>
      <c r="B775" s="622"/>
      <c r="C775" s="104">
        <v>2600000</v>
      </c>
      <c r="D775" s="106"/>
      <c r="E775" s="106"/>
      <c r="F775" s="104"/>
      <c r="G775" s="106"/>
      <c r="H775" s="145"/>
      <c r="I775" s="145"/>
      <c r="J775" s="145"/>
      <c r="K775" s="145"/>
      <c r="L775" s="145"/>
      <c r="M775" s="570"/>
    </row>
    <row r="776" spans="1:13" s="148" customFormat="1" x14ac:dyDescent="0.25">
      <c r="A776" s="255" t="s">
        <v>633</v>
      </c>
      <c r="B776" s="622"/>
      <c r="C776" s="104">
        <v>1958467.8876676559</v>
      </c>
      <c r="D776" s="106"/>
      <c r="E776" s="106"/>
      <c r="F776" s="104"/>
      <c r="G776" s="106"/>
      <c r="H776" s="145"/>
      <c r="I776" s="145"/>
      <c r="J776" s="145"/>
      <c r="K776" s="145"/>
      <c r="L776" s="145"/>
      <c r="M776" s="570"/>
    </row>
    <row r="777" spans="1:13" s="148" customFormat="1" x14ac:dyDescent="0.25">
      <c r="A777" s="255" t="s">
        <v>355</v>
      </c>
      <c r="B777" s="622"/>
      <c r="C777" s="104">
        <v>-17356614.9326583</v>
      </c>
      <c r="D777" s="106"/>
      <c r="E777" s="106"/>
      <c r="F777" s="104"/>
      <c r="G777" s="106"/>
      <c r="H777" s="145"/>
      <c r="I777" s="145"/>
      <c r="J777" s="145"/>
      <c r="K777" s="145"/>
      <c r="L777" s="145"/>
      <c r="M777" s="570"/>
    </row>
    <row r="778" spans="1:13" s="148" customFormat="1" ht="15.75" thickBot="1" x14ac:dyDescent="0.3">
      <c r="A778" s="256" t="s">
        <v>1186</v>
      </c>
      <c r="B778" s="622"/>
      <c r="C778" s="105">
        <v>101930314.2138762</v>
      </c>
      <c r="D778" s="106"/>
      <c r="E778" s="106"/>
      <c r="F778" s="104"/>
      <c r="G778" s="106"/>
      <c r="H778" s="145"/>
      <c r="I778" s="145"/>
      <c r="J778" s="145"/>
      <c r="K778" s="145"/>
      <c r="L778" s="145"/>
      <c r="M778" s="570"/>
    </row>
    <row r="779" spans="1:13" s="148" customFormat="1" ht="15.75" thickTop="1" x14ac:dyDescent="0.25">
      <c r="A779" s="256"/>
      <c r="B779" s="622"/>
      <c r="C779" s="106"/>
      <c r="D779" s="106"/>
      <c r="E779" s="106"/>
      <c r="F779" s="104"/>
      <c r="G779" s="106"/>
      <c r="H779" s="145"/>
      <c r="I779" s="145"/>
      <c r="J779" s="145"/>
      <c r="K779" s="145"/>
      <c r="L779" s="145"/>
      <c r="M779" s="570"/>
    </row>
    <row r="780" spans="1:13" s="148" customFormat="1" x14ac:dyDescent="0.25">
      <c r="A780" s="571"/>
      <c r="B780" s="572"/>
      <c r="C780" s="536"/>
      <c r="D780" s="536"/>
      <c r="E780" s="536"/>
      <c r="F780" s="537"/>
      <c r="G780" s="536"/>
      <c r="H780" s="536"/>
      <c r="I780" s="536"/>
      <c r="J780" s="536"/>
      <c r="K780" s="536"/>
      <c r="L780" s="536"/>
      <c r="M780" s="573"/>
    </row>
    <row r="781" spans="1:13" x14ac:dyDescent="0.25">
      <c r="A781" s="257" t="s">
        <v>1249</v>
      </c>
      <c r="B781" s="258"/>
      <c r="C781" s="116"/>
      <c r="D781" s="117"/>
      <c r="E781" s="118"/>
      <c r="F781" s="118"/>
      <c r="G781" s="118"/>
      <c r="H781" s="118"/>
      <c r="I781" s="259"/>
      <c r="J781" s="118"/>
      <c r="K781" s="118"/>
      <c r="L781" s="118"/>
      <c r="M781" s="260"/>
    </row>
    <row r="782" spans="1:13" x14ac:dyDescent="0.25">
      <c r="A782" s="826"/>
      <c r="B782" s="827"/>
      <c r="C782" s="827"/>
      <c r="D782" s="827"/>
      <c r="E782" s="827"/>
      <c r="F782" s="110"/>
      <c r="G782" s="110"/>
      <c r="H782" s="110"/>
      <c r="I782" s="110"/>
      <c r="J782" s="110"/>
      <c r="K782" s="261"/>
      <c r="L782" s="261"/>
      <c r="M782" s="262"/>
    </row>
    <row r="783" spans="1:13" x14ac:dyDescent="0.25">
      <c r="A783" s="617"/>
      <c r="B783" s="618"/>
      <c r="C783" s="191">
        <v>43921</v>
      </c>
      <c r="D783" s="111"/>
      <c r="E783" s="191">
        <v>43830</v>
      </c>
      <c r="F783" s="222"/>
      <c r="G783" s="222"/>
      <c r="H783" s="222"/>
      <c r="I783" s="97"/>
      <c r="J783" s="223"/>
      <c r="K783" s="223"/>
      <c r="L783" s="223"/>
      <c r="M783" s="171"/>
    </row>
    <row r="784" spans="1:13" x14ac:dyDescent="0.25">
      <c r="A784" s="227"/>
      <c r="B784" s="224"/>
      <c r="C784" s="112" t="s">
        <v>306</v>
      </c>
      <c r="D784" s="113"/>
      <c r="E784" s="112" t="s">
        <v>306</v>
      </c>
      <c r="F784" s="97"/>
      <c r="G784" s="97"/>
      <c r="H784" s="97"/>
      <c r="I784" s="97"/>
      <c r="J784" s="97"/>
      <c r="K784" s="97"/>
      <c r="L784" s="97"/>
      <c r="M784" s="171"/>
    </row>
    <row r="785" spans="1:13" x14ac:dyDescent="0.25">
      <c r="A785" s="217" t="s">
        <v>356</v>
      </c>
      <c r="B785" s="167"/>
      <c r="C785" s="123">
        <v>31207228115.118301</v>
      </c>
      <c r="D785" s="123">
        <v>0</v>
      </c>
      <c r="E785" s="123">
        <v>27983884273</v>
      </c>
      <c r="F785" s="97"/>
      <c r="G785" s="97"/>
      <c r="H785" s="121"/>
      <c r="I785" s="229"/>
      <c r="J785" s="121"/>
      <c r="K785" s="121"/>
      <c r="L785" s="121"/>
      <c r="M785" s="230"/>
    </row>
    <row r="786" spans="1:13" x14ac:dyDescent="0.25">
      <c r="A786" s="217" t="s">
        <v>357</v>
      </c>
      <c r="B786" s="167"/>
      <c r="C786" s="106">
        <v>4506696507</v>
      </c>
      <c r="D786" s="106"/>
      <c r="E786" s="106">
        <v>2542578427</v>
      </c>
      <c r="F786" s="97"/>
      <c r="G786" s="97"/>
      <c r="H786" s="121"/>
      <c r="I786" s="229"/>
      <c r="J786" s="121"/>
      <c r="K786" s="121"/>
      <c r="L786" s="121"/>
      <c r="M786" s="230"/>
    </row>
    <row r="787" spans="1:13" x14ac:dyDescent="0.25">
      <c r="A787" s="153" t="s">
        <v>358</v>
      </c>
      <c r="B787" s="167"/>
      <c r="C787" s="104">
        <v>1195548349</v>
      </c>
      <c r="D787" s="106"/>
      <c r="E787" s="104">
        <v>817614655</v>
      </c>
      <c r="F787" s="97"/>
      <c r="G787" s="97"/>
      <c r="H787" s="121"/>
      <c r="I787" s="229"/>
      <c r="J787" s="121"/>
      <c r="K787" s="121"/>
      <c r="L787" s="121"/>
      <c r="M787" s="230"/>
    </row>
    <row r="788" spans="1:13" x14ac:dyDescent="0.25">
      <c r="A788" s="153" t="s">
        <v>368</v>
      </c>
      <c r="B788" s="167"/>
      <c r="C788" s="104">
        <v>0</v>
      </c>
      <c r="D788" s="106"/>
      <c r="E788" s="104">
        <v>63487418</v>
      </c>
      <c r="F788" s="97"/>
      <c r="G788" s="97"/>
      <c r="H788" s="121"/>
      <c r="I788" s="229"/>
      <c r="J788" s="121"/>
      <c r="K788" s="121"/>
      <c r="L788" s="121"/>
      <c r="M788" s="230"/>
    </row>
    <row r="789" spans="1:13" x14ac:dyDescent="0.25">
      <c r="A789" s="255" t="s">
        <v>1139</v>
      </c>
      <c r="B789" s="167"/>
      <c r="C789" s="104">
        <v>0</v>
      </c>
      <c r="D789" s="106"/>
      <c r="E789" s="104">
        <v>10280423</v>
      </c>
      <c r="F789" s="97"/>
      <c r="G789" s="97"/>
      <c r="H789" s="121"/>
      <c r="I789" s="229"/>
      <c r="J789" s="121"/>
      <c r="K789" s="121"/>
      <c r="L789" s="121"/>
      <c r="M789" s="230"/>
    </row>
    <row r="790" spans="1:13" x14ac:dyDescent="0.25">
      <c r="A790" s="153" t="s">
        <v>1147</v>
      </c>
      <c r="B790" s="167"/>
      <c r="C790" s="104">
        <v>8352166</v>
      </c>
      <c r="D790" s="106"/>
      <c r="E790" s="104">
        <v>0</v>
      </c>
      <c r="F790" s="97"/>
      <c r="G790" s="97"/>
      <c r="H790" s="121"/>
      <c r="I790" s="229"/>
      <c r="J790" s="121"/>
      <c r="K790" s="121"/>
      <c r="L790" s="121"/>
      <c r="M790" s="230"/>
    </row>
    <row r="791" spans="1:13" x14ac:dyDescent="0.25">
      <c r="A791" s="255" t="s">
        <v>460</v>
      </c>
      <c r="B791" s="167"/>
      <c r="C791" s="104">
        <v>50000000</v>
      </c>
      <c r="D791" s="106"/>
      <c r="E791" s="104">
        <v>20334800</v>
      </c>
      <c r="F791" s="97"/>
      <c r="G791" s="97"/>
      <c r="H791" s="121"/>
      <c r="I791" s="229"/>
      <c r="J791" s="121"/>
      <c r="K791" s="121"/>
      <c r="L791" s="121"/>
      <c r="M791" s="230"/>
    </row>
    <row r="792" spans="1:13" x14ac:dyDescent="0.25">
      <c r="A792" s="255" t="s">
        <v>461</v>
      </c>
      <c r="B792" s="167"/>
      <c r="C792" s="104">
        <v>8100000</v>
      </c>
      <c r="D792" s="106"/>
      <c r="E792" s="104">
        <v>29100000</v>
      </c>
      <c r="F792" s="97"/>
      <c r="G792" s="97"/>
      <c r="H792" s="121"/>
      <c r="I792" s="229"/>
      <c r="J792" s="121"/>
      <c r="K792" s="121"/>
      <c r="L792" s="121"/>
      <c r="M792" s="230"/>
    </row>
    <row r="793" spans="1:13" x14ac:dyDescent="0.25">
      <c r="A793" s="153" t="s">
        <v>359</v>
      </c>
      <c r="B793" s="167"/>
      <c r="C793" s="104">
        <v>6139606</v>
      </c>
      <c r="D793" s="106"/>
      <c r="E793" s="104">
        <v>142650666</v>
      </c>
      <c r="F793" s="97"/>
      <c r="G793" s="97"/>
      <c r="H793" s="121"/>
      <c r="I793" s="229"/>
      <c r="J793" s="121"/>
      <c r="K793" s="121"/>
      <c r="L793" s="121"/>
      <c r="M793" s="230"/>
    </row>
    <row r="794" spans="1:13" x14ac:dyDescent="0.25">
      <c r="A794" s="153" t="s">
        <v>1148</v>
      </c>
      <c r="B794" s="167"/>
      <c r="C794" s="104">
        <v>10478560</v>
      </c>
      <c r="D794" s="106"/>
      <c r="E794" s="104">
        <v>0</v>
      </c>
      <c r="F794" s="97"/>
      <c r="G794" s="97"/>
      <c r="H794" s="121"/>
      <c r="I794" s="229"/>
      <c r="J794" s="121"/>
      <c r="K794" s="121"/>
      <c r="L794" s="121"/>
      <c r="M794" s="230"/>
    </row>
    <row r="795" spans="1:13" x14ac:dyDescent="0.25">
      <c r="A795" s="153" t="s">
        <v>360</v>
      </c>
      <c r="B795" s="167"/>
      <c r="C795" s="104">
        <v>0</v>
      </c>
      <c r="D795" s="106"/>
      <c r="E795" s="104">
        <v>8562265</v>
      </c>
      <c r="F795" s="97"/>
      <c r="G795" s="97"/>
      <c r="H795" s="121"/>
      <c r="I795" s="229"/>
      <c r="J795" s="121"/>
      <c r="K795" s="121"/>
      <c r="L795" s="121"/>
      <c r="M795" s="230"/>
    </row>
    <row r="796" spans="1:13" x14ac:dyDescent="0.25">
      <c r="A796" s="255" t="s">
        <v>462</v>
      </c>
      <c r="B796" s="167"/>
      <c r="C796" s="104">
        <v>51810000</v>
      </c>
      <c r="D796" s="106"/>
      <c r="E796" s="104">
        <v>21900000</v>
      </c>
      <c r="F796" s="97"/>
      <c r="G796" s="97"/>
      <c r="H796" s="121"/>
      <c r="I796" s="229"/>
      <c r="J796" s="121"/>
      <c r="K796" s="121"/>
      <c r="L796" s="121"/>
      <c r="M796" s="230"/>
    </row>
    <row r="797" spans="1:13" x14ac:dyDescent="0.25">
      <c r="A797" s="255" t="s">
        <v>463</v>
      </c>
      <c r="B797" s="167"/>
      <c r="C797" s="104">
        <v>24022000</v>
      </c>
      <c r="D797" s="106"/>
      <c r="E797" s="104">
        <v>18000000</v>
      </c>
      <c r="F797" s="97"/>
      <c r="G797" s="97"/>
      <c r="H797" s="121"/>
      <c r="I797" s="229"/>
      <c r="J797" s="121"/>
      <c r="K797" s="121"/>
      <c r="L797" s="121"/>
      <c r="M797" s="230"/>
    </row>
    <row r="798" spans="1:13" x14ac:dyDescent="0.25">
      <c r="A798" s="153" t="s">
        <v>362</v>
      </c>
      <c r="B798" s="167"/>
      <c r="C798" s="104">
        <v>20191439</v>
      </c>
      <c r="D798" s="106"/>
      <c r="E798" s="104">
        <v>2410663</v>
      </c>
      <c r="F798" s="97"/>
      <c r="G798" s="97"/>
      <c r="H798" s="121"/>
      <c r="I798" s="229"/>
      <c r="J798" s="121"/>
      <c r="K798" s="121"/>
      <c r="L798" s="121"/>
      <c r="M798" s="230"/>
    </row>
    <row r="799" spans="1:13" x14ac:dyDescent="0.25">
      <c r="A799" s="153" t="s">
        <v>364</v>
      </c>
      <c r="B799" s="167"/>
      <c r="C799" s="104">
        <v>17464000</v>
      </c>
      <c r="D799" s="106"/>
      <c r="E799" s="104">
        <v>17464000</v>
      </c>
      <c r="F799" s="97"/>
      <c r="G799" s="97"/>
      <c r="H799" s="121"/>
      <c r="I799" s="229"/>
      <c r="J799" s="121"/>
      <c r="K799" s="121"/>
      <c r="L799" s="121"/>
      <c r="M799" s="230"/>
    </row>
    <row r="800" spans="1:13" x14ac:dyDescent="0.25">
      <c r="A800" s="255" t="s">
        <v>464</v>
      </c>
      <c r="B800" s="167"/>
      <c r="C800" s="104">
        <v>28107750</v>
      </c>
      <c r="D800" s="106"/>
      <c r="E800" s="104">
        <v>26175000</v>
      </c>
      <c r="F800" s="97"/>
      <c r="G800" s="97"/>
      <c r="H800" s="121"/>
      <c r="I800" s="229"/>
      <c r="J800" s="121"/>
      <c r="K800" s="121"/>
      <c r="L800" s="121"/>
      <c r="M800" s="230"/>
    </row>
    <row r="801" spans="1:13" x14ac:dyDescent="0.25">
      <c r="A801" s="153" t="s">
        <v>459</v>
      </c>
      <c r="B801" s="167"/>
      <c r="C801" s="104">
        <v>19255000</v>
      </c>
      <c r="D801" s="106"/>
      <c r="E801" s="104">
        <v>40255000</v>
      </c>
      <c r="F801" s="97"/>
      <c r="G801" s="97"/>
      <c r="H801" s="121"/>
      <c r="I801" s="229"/>
      <c r="J801" s="121"/>
      <c r="K801" s="121"/>
      <c r="L801" s="121"/>
      <c r="M801" s="230"/>
    </row>
    <row r="802" spans="1:13" x14ac:dyDescent="0.25">
      <c r="A802" s="153" t="s">
        <v>458</v>
      </c>
      <c r="B802" s="167"/>
      <c r="C802" s="104">
        <v>1254400000</v>
      </c>
      <c r="D802" s="106"/>
      <c r="E802" s="104">
        <v>358400000</v>
      </c>
      <c r="F802" s="97"/>
      <c r="G802" s="97"/>
      <c r="H802" s="121"/>
      <c r="I802" s="229"/>
      <c r="J802" s="121"/>
      <c r="K802" s="121"/>
      <c r="L802" s="121"/>
      <c r="M802" s="230"/>
    </row>
    <row r="803" spans="1:13" x14ac:dyDescent="0.25">
      <c r="A803" s="153" t="s">
        <v>365</v>
      </c>
      <c r="B803" s="167"/>
      <c r="C803" s="104">
        <v>1136637</v>
      </c>
      <c r="D803" s="106"/>
      <c r="E803" s="104">
        <v>19538132</v>
      </c>
      <c r="F803" s="97"/>
      <c r="G803" s="97"/>
      <c r="H803" s="121"/>
      <c r="I803" s="229"/>
      <c r="J803" s="121"/>
      <c r="K803" s="121"/>
      <c r="L803" s="121"/>
      <c r="M803" s="230"/>
    </row>
    <row r="804" spans="1:13" x14ac:dyDescent="0.25">
      <c r="A804" s="255" t="s">
        <v>465</v>
      </c>
      <c r="B804" s="167"/>
      <c r="C804" s="104">
        <v>6510000</v>
      </c>
      <c r="D804" s="106"/>
      <c r="E804" s="104">
        <v>36800000</v>
      </c>
      <c r="F804" s="97"/>
      <c r="G804" s="97"/>
      <c r="H804" s="121"/>
      <c r="I804" s="229"/>
      <c r="J804" s="121"/>
      <c r="K804" s="121"/>
      <c r="L804" s="121"/>
      <c r="M804" s="230"/>
    </row>
    <row r="805" spans="1:13" x14ac:dyDescent="0.25">
      <c r="A805" s="255" t="s">
        <v>466</v>
      </c>
      <c r="B805" s="167"/>
      <c r="C805" s="104">
        <v>11100000</v>
      </c>
      <c r="D805" s="106"/>
      <c r="E805" s="104">
        <v>11100000</v>
      </c>
      <c r="F805" s="97"/>
      <c r="G805" s="97"/>
      <c r="H805" s="121"/>
      <c r="I805" s="229"/>
      <c r="J805" s="121"/>
      <c r="K805" s="121"/>
      <c r="L805" s="121"/>
      <c r="M805" s="230"/>
    </row>
    <row r="806" spans="1:13" x14ac:dyDescent="0.25">
      <c r="A806" s="255" t="s">
        <v>467</v>
      </c>
      <c r="B806" s="167"/>
      <c r="C806" s="104">
        <v>23111094</v>
      </c>
      <c r="D806" s="106"/>
      <c r="E806" s="104">
        <v>23111094</v>
      </c>
      <c r="F806" s="97"/>
      <c r="G806" s="97"/>
      <c r="H806" s="121"/>
      <c r="I806" s="229"/>
      <c r="J806" s="121"/>
      <c r="K806" s="121"/>
      <c r="L806" s="121"/>
      <c r="M806" s="230"/>
    </row>
    <row r="807" spans="1:13" s="136" customFormat="1" x14ac:dyDescent="0.25">
      <c r="A807" s="255" t="s">
        <v>468</v>
      </c>
      <c r="B807" s="167"/>
      <c r="C807" s="104">
        <v>0</v>
      </c>
      <c r="D807" s="106"/>
      <c r="E807" s="104">
        <v>18650000</v>
      </c>
      <c r="F807" s="97"/>
      <c r="G807" s="97"/>
      <c r="H807" s="121"/>
      <c r="I807" s="229"/>
      <c r="J807" s="121"/>
      <c r="K807" s="121"/>
      <c r="L807" s="121"/>
      <c r="M807" s="230"/>
    </row>
    <row r="808" spans="1:13" s="136" customFormat="1" x14ac:dyDescent="0.25">
      <c r="A808" s="255" t="s">
        <v>469</v>
      </c>
      <c r="B808" s="167"/>
      <c r="C808" s="104">
        <v>56995200</v>
      </c>
      <c r="D808" s="106"/>
      <c r="E808" s="104">
        <v>56995200</v>
      </c>
      <c r="F808" s="97"/>
      <c r="G808" s="97"/>
      <c r="H808" s="121"/>
      <c r="I808" s="229"/>
      <c r="J808" s="121"/>
      <c r="K808" s="121"/>
      <c r="L808" s="121"/>
      <c r="M808" s="230"/>
    </row>
    <row r="809" spans="1:13" s="136" customFormat="1" x14ac:dyDescent="0.25">
      <c r="A809" s="153" t="s">
        <v>361</v>
      </c>
      <c r="B809" s="167"/>
      <c r="C809" s="104">
        <v>24161500</v>
      </c>
      <c r="D809" s="106"/>
      <c r="E809" s="104">
        <v>33148800</v>
      </c>
      <c r="F809" s="97"/>
      <c r="G809" s="97"/>
      <c r="H809" s="121"/>
      <c r="I809" s="229"/>
      <c r="J809" s="121"/>
      <c r="K809" s="121"/>
      <c r="L809" s="121"/>
      <c r="M809" s="230"/>
    </row>
    <row r="810" spans="1:13" s="136" customFormat="1" x14ac:dyDescent="0.25">
      <c r="A810" s="153" t="s">
        <v>1149</v>
      </c>
      <c r="B810" s="167"/>
      <c r="C810" s="104">
        <v>1267641</v>
      </c>
      <c r="D810" s="106"/>
      <c r="E810" s="104">
        <v>0</v>
      </c>
      <c r="F810" s="97"/>
      <c r="G810" s="97"/>
      <c r="H810" s="121"/>
      <c r="I810" s="229"/>
      <c r="J810" s="121"/>
      <c r="K810" s="121"/>
      <c r="L810" s="121"/>
      <c r="M810" s="230"/>
    </row>
    <row r="811" spans="1:13" s="136" customFormat="1" x14ac:dyDescent="0.25">
      <c r="A811" s="153" t="s">
        <v>369</v>
      </c>
      <c r="B811" s="167"/>
      <c r="C811" s="104">
        <v>214313698</v>
      </c>
      <c r="D811" s="106"/>
      <c r="E811" s="104">
        <v>0</v>
      </c>
      <c r="F811" s="97"/>
      <c r="G811" s="97"/>
      <c r="H811" s="121"/>
      <c r="I811" s="229"/>
      <c r="J811" s="121"/>
      <c r="K811" s="121"/>
      <c r="L811" s="121"/>
      <c r="M811" s="230"/>
    </row>
    <row r="812" spans="1:13" s="136" customFormat="1" x14ac:dyDescent="0.25">
      <c r="A812" s="255" t="s">
        <v>470</v>
      </c>
      <c r="B812" s="167"/>
      <c r="C812" s="104">
        <v>7920000</v>
      </c>
      <c r="D812" s="106"/>
      <c r="E812" s="104">
        <v>24200000</v>
      </c>
      <c r="F812" s="97"/>
      <c r="G812" s="97"/>
      <c r="H812" s="121"/>
      <c r="I812" s="229"/>
      <c r="J812" s="121"/>
      <c r="K812" s="121"/>
      <c r="L812" s="121"/>
      <c r="M812" s="230"/>
    </row>
    <row r="813" spans="1:13" s="136" customFormat="1" x14ac:dyDescent="0.25">
      <c r="A813" s="255" t="s">
        <v>471</v>
      </c>
      <c r="B813" s="167"/>
      <c r="C813" s="104">
        <v>25663332</v>
      </c>
      <c r="D813" s="106"/>
      <c r="E813" s="104">
        <v>11685904</v>
      </c>
      <c r="F813" s="97"/>
      <c r="G813" s="97"/>
      <c r="H813" s="121"/>
      <c r="I813" s="229"/>
      <c r="J813" s="121"/>
      <c r="K813" s="121"/>
      <c r="L813" s="121"/>
      <c r="M813" s="230"/>
    </row>
    <row r="814" spans="1:13" s="136" customFormat="1" x14ac:dyDescent="0.25">
      <c r="A814" s="255" t="s">
        <v>472</v>
      </c>
      <c r="B814" s="167"/>
      <c r="C814" s="104">
        <v>0</v>
      </c>
      <c r="D814" s="106"/>
      <c r="E814" s="104">
        <v>20370000</v>
      </c>
      <c r="F814" s="97"/>
      <c r="G814" s="97"/>
      <c r="H814" s="121"/>
      <c r="I814" s="229"/>
      <c r="J814" s="121"/>
      <c r="K814" s="121"/>
      <c r="L814" s="121"/>
      <c r="M814" s="230"/>
    </row>
    <row r="815" spans="1:13" s="136" customFormat="1" x14ac:dyDescent="0.25">
      <c r="A815" s="255" t="s">
        <v>473</v>
      </c>
      <c r="B815" s="167"/>
      <c r="C815" s="104">
        <v>18535500</v>
      </c>
      <c r="D815" s="106"/>
      <c r="E815" s="104">
        <v>18535500</v>
      </c>
      <c r="F815" s="97"/>
      <c r="G815" s="97"/>
      <c r="H815" s="121"/>
      <c r="I815" s="229"/>
      <c r="J815" s="121"/>
      <c r="K815" s="121"/>
      <c r="L815" s="121"/>
      <c r="M815" s="230"/>
    </row>
    <row r="816" spans="1:13" s="136" customFormat="1" x14ac:dyDescent="0.25">
      <c r="A816" s="153" t="s">
        <v>366</v>
      </c>
      <c r="B816" s="167"/>
      <c r="C816" s="104">
        <v>0</v>
      </c>
      <c r="D816" s="106"/>
      <c r="E816" s="104">
        <v>9991584</v>
      </c>
      <c r="F816" s="97"/>
      <c r="G816" s="97"/>
      <c r="H816" s="121"/>
      <c r="I816" s="229"/>
      <c r="J816" s="121"/>
      <c r="K816" s="121"/>
      <c r="L816" s="121"/>
      <c r="M816" s="230"/>
    </row>
    <row r="817" spans="1:13" s="136" customFormat="1" x14ac:dyDescent="0.25">
      <c r="A817" s="153" t="s">
        <v>367</v>
      </c>
      <c r="B817" s="167"/>
      <c r="C817" s="104">
        <v>25158241</v>
      </c>
      <c r="D817" s="106"/>
      <c r="E817" s="104">
        <v>11431615</v>
      </c>
      <c r="F817" s="97"/>
      <c r="G817" s="97"/>
      <c r="H817" s="121"/>
      <c r="I817" s="229"/>
      <c r="J817" s="121"/>
      <c r="K817" s="121"/>
      <c r="L817" s="121"/>
      <c r="M817" s="230"/>
    </row>
    <row r="818" spans="1:13" s="136" customFormat="1" x14ac:dyDescent="0.25">
      <c r="A818" s="255" t="s">
        <v>474</v>
      </c>
      <c r="B818" s="167"/>
      <c r="C818" s="104">
        <v>10706850</v>
      </c>
      <c r="D818" s="106"/>
      <c r="E818" s="104">
        <v>10706850</v>
      </c>
      <c r="F818" s="97"/>
      <c r="G818" s="97"/>
      <c r="H818" s="121"/>
      <c r="I818" s="229"/>
      <c r="J818" s="121"/>
      <c r="K818" s="121"/>
      <c r="L818" s="121"/>
      <c r="M818" s="230"/>
    </row>
    <row r="819" spans="1:13" s="136" customFormat="1" x14ac:dyDescent="0.25">
      <c r="A819" s="255" t="s">
        <v>475</v>
      </c>
      <c r="B819" s="167"/>
      <c r="C819" s="104">
        <v>9590000</v>
      </c>
      <c r="D819" s="106"/>
      <c r="E819" s="104">
        <v>37105000</v>
      </c>
      <c r="F819" s="97"/>
      <c r="G819" s="97"/>
      <c r="H819" s="121"/>
      <c r="I819" s="229"/>
      <c r="J819" s="121"/>
      <c r="K819" s="121"/>
      <c r="L819" s="121"/>
      <c r="M819" s="230"/>
    </row>
    <row r="820" spans="1:13" s="136" customFormat="1" x14ac:dyDescent="0.25">
      <c r="A820" s="153" t="s">
        <v>1299</v>
      </c>
      <c r="B820" s="167"/>
      <c r="C820" s="104">
        <v>3311124</v>
      </c>
      <c r="D820" s="106"/>
      <c r="E820" s="104">
        <v>0</v>
      </c>
      <c r="F820" s="97"/>
      <c r="G820" s="97"/>
      <c r="H820" s="121"/>
      <c r="I820" s="229"/>
      <c r="J820" s="121"/>
      <c r="K820" s="121"/>
      <c r="L820" s="121"/>
      <c r="M820" s="230"/>
    </row>
    <row r="821" spans="1:13" s="136" customFormat="1" x14ac:dyDescent="0.25">
      <c r="A821" s="153" t="s">
        <v>370</v>
      </c>
      <c r="B821" s="167"/>
      <c r="C821" s="104">
        <v>4323437</v>
      </c>
      <c r="D821" s="106"/>
      <c r="E821" s="104">
        <v>195095437</v>
      </c>
      <c r="F821" s="97"/>
      <c r="G821" s="97"/>
      <c r="H821" s="121"/>
      <c r="I821" s="229"/>
      <c r="J821" s="121"/>
      <c r="K821" s="121"/>
      <c r="L821" s="121"/>
      <c r="M821" s="230"/>
    </row>
    <row r="822" spans="1:13" s="136" customFormat="1" x14ac:dyDescent="0.25">
      <c r="A822" s="153" t="s">
        <v>363</v>
      </c>
      <c r="B822" s="167"/>
      <c r="C822" s="104">
        <v>104859450</v>
      </c>
      <c r="D822" s="106"/>
      <c r="E822" s="104">
        <v>73973800</v>
      </c>
      <c r="F822" s="97"/>
      <c r="G822" s="97"/>
      <c r="H822" s="121"/>
      <c r="I822" s="229"/>
      <c r="J822" s="121"/>
      <c r="K822" s="121"/>
      <c r="L822" s="121"/>
      <c r="M822" s="230"/>
    </row>
    <row r="823" spans="1:13" s="136" customFormat="1" x14ac:dyDescent="0.25">
      <c r="A823" s="153" t="s">
        <v>976</v>
      </c>
      <c r="B823" s="167"/>
      <c r="C823" s="104">
        <v>1264163933</v>
      </c>
      <c r="D823" s="106"/>
      <c r="E823" s="104">
        <v>353504621</v>
      </c>
      <c r="F823" s="97"/>
      <c r="G823" s="97"/>
      <c r="H823" s="121"/>
      <c r="I823" s="229"/>
      <c r="J823" s="121"/>
      <c r="K823" s="121"/>
      <c r="L823" s="121"/>
      <c r="M823" s="230"/>
    </row>
    <row r="824" spans="1:13" s="136" customFormat="1" x14ac:dyDescent="0.25">
      <c r="A824" s="217" t="s">
        <v>371</v>
      </c>
      <c r="B824" s="167"/>
      <c r="C824" s="106">
        <v>26696424277.118301</v>
      </c>
      <c r="D824" s="106"/>
      <c r="E824" s="106">
        <v>25441305846</v>
      </c>
      <c r="F824" s="97"/>
      <c r="G824" s="97"/>
      <c r="H824" s="121"/>
      <c r="I824" s="229"/>
      <c r="J824" s="121"/>
      <c r="K824" s="121"/>
      <c r="L824" s="121"/>
      <c r="M824" s="230"/>
    </row>
    <row r="825" spans="1:13" s="136" customFormat="1" x14ac:dyDescent="0.25">
      <c r="A825" s="153" t="s">
        <v>374</v>
      </c>
      <c r="B825" s="167"/>
      <c r="C825" s="104">
        <v>2870393526.2354002</v>
      </c>
      <c r="D825" s="106"/>
      <c r="E825" s="104">
        <v>1873128149</v>
      </c>
      <c r="F825" s="97"/>
      <c r="G825" s="97"/>
      <c r="H825" s="121"/>
      <c r="I825" s="229"/>
      <c r="J825" s="121"/>
      <c r="K825" s="121"/>
      <c r="L825" s="121"/>
      <c r="M825" s="230"/>
    </row>
    <row r="826" spans="1:13" s="136" customFormat="1" x14ac:dyDescent="0.25">
      <c r="A826" s="153" t="s">
        <v>368</v>
      </c>
      <c r="B826" s="167"/>
      <c r="C826" s="104">
        <v>3971961695.2278996</v>
      </c>
      <c r="D826" s="106"/>
      <c r="E826" s="104">
        <v>4963121971</v>
      </c>
      <c r="F826" s="97"/>
      <c r="G826" s="97"/>
      <c r="H826" s="121"/>
      <c r="I826" s="229"/>
      <c r="J826" s="121"/>
      <c r="K826" s="121"/>
      <c r="L826" s="121"/>
      <c r="M826" s="230"/>
    </row>
    <row r="827" spans="1:13" s="136" customFormat="1" x14ac:dyDescent="0.25">
      <c r="A827" s="153" t="s">
        <v>375</v>
      </c>
      <c r="B827" s="167"/>
      <c r="C827" s="104">
        <v>7579763787.3793001</v>
      </c>
      <c r="D827" s="106"/>
      <c r="E827" s="104">
        <v>7455451492</v>
      </c>
      <c r="F827" s="97"/>
      <c r="G827" s="97"/>
      <c r="H827" s="121"/>
      <c r="I827" s="229"/>
      <c r="J827" s="121"/>
      <c r="K827" s="121"/>
      <c r="L827" s="121"/>
      <c r="M827" s="230"/>
    </row>
    <row r="828" spans="1:13" s="136" customFormat="1" x14ac:dyDescent="0.25">
      <c r="A828" s="153" t="s">
        <v>380</v>
      </c>
      <c r="B828" s="167"/>
      <c r="C828" s="104">
        <v>60459916</v>
      </c>
      <c r="D828" s="106"/>
      <c r="E828" s="104">
        <v>77308842</v>
      </c>
      <c r="F828" s="97"/>
      <c r="G828" s="97"/>
      <c r="H828" s="121"/>
      <c r="I828" s="229"/>
      <c r="J828" s="121"/>
      <c r="K828" s="121"/>
      <c r="L828" s="121"/>
      <c r="M828" s="230"/>
    </row>
    <row r="829" spans="1:13" s="136" customFormat="1" x14ac:dyDescent="0.25">
      <c r="A829" s="153" t="s">
        <v>476</v>
      </c>
      <c r="B829" s="167"/>
      <c r="C829" s="104">
        <v>0</v>
      </c>
      <c r="D829" s="106"/>
      <c r="E829" s="104">
        <v>323197500</v>
      </c>
      <c r="F829" s="97"/>
      <c r="G829" s="97"/>
      <c r="H829" s="121"/>
      <c r="I829" s="229"/>
      <c r="J829" s="121"/>
      <c r="K829" s="121"/>
      <c r="L829" s="121"/>
      <c r="M829" s="230"/>
    </row>
    <row r="830" spans="1:13" s="136" customFormat="1" x14ac:dyDescent="0.25">
      <c r="A830" s="153" t="s">
        <v>377</v>
      </c>
      <c r="B830" s="167"/>
      <c r="C830" s="104">
        <v>6297163.1206</v>
      </c>
      <c r="D830" s="106"/>
      <c r="E830" s="104">
        <v>6193886</v>
      </c>
      <c r="F830" s="97"/>
      <c r="G830" s="97"/>
      <c r="H830" s="121"/>
      <c r="I830" s="229"/>
      <c r="J830" s="121"/>
      <c r="K830" s="121"/>
      <c r="L830" s="121"/>
      <c r="M830" s="230"/>
    </row>
    <row r="831" spans="1:13" s="136" customFormat="1" x14ac:dyDescent="0.25">
      <c r="A831" s="153" t="s">
        <v>376</v>
      </c>
      <c r="B831" s="167"/>
      <c r="C831" s="104">
        <v>3141425866.3722</v>
      </c>
      <c r="D831" s="106"/>
      <c r="E831" s="104">
        <v>2492715802</v>
      </c>
      <c r="F831" s="97"/>
      <c r="G831" s="97"/>
      <c r="H831" s="121"/>
      <c r="I831" s="229"/>
      <c r="J831" s="121"/>
      <c r="K831" s="121"/>
      <c r="L831" s="121"/>
      <c r="M831" s="230"/>
    </row>
    <row r="832" spans="1:13" s="136" customFormat="1" x14ac:dyDescent="0.25">
      <c r="A832" s="153" t="s">
        <v>372</v>
      </c>
      <c r="B832" s="167"/>
      <c r="C832" s="104">
        <v>2630341635.6645999</v>
      </c>
      <c r="D832" s="106"/>
      <c r="E832" s="104">
        <v>2097171826</v>
      </c>
      <c r="F832" s="97"/>
      <c r="G832" s="97"/>
      <c r="H832" s="121"/>
      <c r="I832" s="229"/>
      <c r="J832" s="121"/>
      <c r="K832" s="121"/>
      <c r="L832" s="121"/>
      <c r="M832" s="230"/>
    </row>
    <row r="833" spans="1:13" s="136" customFormat="1" x14ac:dyDescent="0.25">
      <c r="A833" s="153" t="s">
        <v>373</v>
      </c>
      <c r="B833" s="167"/>
      <c r="C833" s="104">
        <v>1550003309.0025001</v>
      </c>
      <c r="D833" s="106"/>
      <c r="E833" s="104">
        <v>1239664218</v>
      </c>
      <c r="F833" s="97"/>
      <c r="G833" s="97"/>
      <c r="H833" s="121"/>
      <c r="I833" s="229"/>
      <c r="J833" s="121"/>
      <c r="K833" s="121"/>
      <c r="L833" s="121"/>
      <c r="M833" s="230"/>
    </row>
    <row r="834" spans="1:13" s="136" customFormat="1" x14ac:dyDescent="0.25">
      <c r="A834" s="153" t="s">
        <v>1150</v>
      </c>
      <c r="B834" s="167"/>
      <c r="C834" s="104">
        <v>18170833.449999999</v>
      </c>
      <c r="D834" s="106"/>
      <c r="E834" s="104">
        <v>0</v>
      </c>
      <c r="F834" s="97"/>
      <c r="G834" s="97"/>
      <c r="H834" s="121"/>
      <c r="I834" s="229"/>
      <c r="J834" s="121"/>
      <c r="K834" s="121"/>
      <c r="L834" s="121"/>
      <c r="M834" s="230"/>
    </row>
    <row r="835" spans="1:13" s="136" customFormat="1" x14ac:dyDescent="0.25">
      <c r="A835" s="153" t="s">
        <v>381</v>
      </c>
      <c r="B835" s="167"/>
      <c r="C835" s="104">
        <v>180722575</v>
      </c>
      <c r="D835" s="106"/>
      <c r="E835" s="104">
        <v>0</v>
      </c>
      <c r="F835" s="97"/>
      <c r="G835" s="97"/>
      <c r="H835" s="121"/>
      <c r="I835" s="229"/>
      <c r="J835" s="121"/>
      <c r="K835" s="121"/>
      <c r="L835" s="121"/>
      <c r="M835" s="230"/>
    </row>
    <row r="836" spans="1:13" s="136" customFormat="1" x14ac:dyDescent="0.25">
      <c r="A836" s="153" t="s">
        <v>477</v>
      </c>
      <c r="B836" s="167"/>
      <c r="C836" s="104">
        <v>76435791.629999995</v>
      </c>
      <c r="D836" s="106"/>
      <c r="E836" s="104">
        <v>369117401</v>
      </c>
      <c r="F836" s="97"/>
      <c r="G836" s="97"/>
      <c r="H836" s="121"/>
      <c r="I836" s="229"/>
      <c r="J836" s="121"/>
      <c r="K836" s="121"/>
      <c r="L836" s="121"/>
      <c r="M836" s="230"/>
    </row>
    <row r="837" spans="1:13" s="136" customFormat="1" x14ac:dyDescent="0.25">
      <c r="A837" s="153" t="s">
        <v>478</v>
      </c>
      <c r="B837" s="167"/>
      <c r="C837" s="104">
        <v>24894698.999499999</v>
      </c>
      <c r="D837" s="106"/>
      <c r="E837" s="104">
        <v>108272583</v>
      </c>
      <c r="F837" s="97"/>
      <c r="G837" s="97"/>
      <c r="H837" s="121"/>
      <c r="I837" s="229"/>
      <c r="J837" s="121"/>
      <c r="K837" s="121"/>
      <c r="L837" s="121"/>
      <c r="M837" s="230"/>
    </row>
    <row r="838" spans="1:13" s="136" customFormat="1" x14ac:dyDescent="0.25">
      <c r="A838" s="153" t="s">
        <v>479</v>
      </c>
      <c r="B838" s="167"/>
      <c r="C838" s="104">
        <v>0</v>
      </c>
      <c r="D838" s="106"/>
      <c r="E838" s="104">
        <v>123812115</v>
      </c>
      <c r="F838" s="97"/>
      <c r="G838" s="97"/>
      <c r="H838" s="121"/>
      <c r="I838" s="229"/>
      <c r="J838" s="121"/>
      <c r="K838" s="121"/>
      <c r="L838" s="121"/>
      <c r="M838" s="230"/>
    </row>
    <row r="839" spans="1:13" x14ac:dyDescent="0.25">
      <c r="A839" s="255" t="s">
        <v>480</v>
      </c>
      <c r="B839" s="167"/>
      <c r="C839" s="104">
        <v>317144855.2008</v>
      </c>
      <c r="D839" s="106"/>
      <c r="E839" s="104">
        <v>311943505</v>
      </c>
      <c r="F839" s="97"/>
      <c r="G839" s="97"/>
      <c r="H839" s="121"/>
      <c r="I839" s="229"/>
      <c r="J839" s="121"/>
      <c r="K839" s="121"/>
      <c r="L839" s="121"/>
      <c r="M839" s="230"/>
    </row>
    <row r="840" spans="1:13" x14ac:dyDescent="0.25">
      <c r="A840" s="255" t="s">
        <v>365</v>
      </c>
      <c r="B840" s="167"/>
      <c r="C840" s="104">
        <v>84839785.671299994</v>
      </c>
      <c r="D840" s="106"/>
      <c r="E840" s="104">
        <v>113581427</v>
      </c>
      <c r="F840" s="97"/>
      <c r="G840" s="97"/>
      <c r="H840" s="121"/>
      <c r="I840" s="229"/>
      <c r="J840" s="121"/>
      <c r="K840" s="121"/>
      <c r="L840" s="121"/>
      <c r="M840" s="230"/>
    </row>
    <row r="841" spans="1:13" x14ac:dyDescent="0.25">
      <c r="A841" s="255" t="s">
        <v>469</v>
      </c>
      <c r="B841" s="167"/>
      <c r="C841" s="104">
        <v>0</v>
      </c>
      <c r="D841" s="106"/>
      <c r="E841" s="104">
        <v>100772011</v>
      </c>
      <c r="F841" s="97"/>
      <c r="G841" s="97"/>
      <c r="H841" s="121"/>
      <c r="I841" s="229"/>
      <c r="J841" s="121"/>
      <c r="K841" s="121"/>
      <c r="L841" s="121"/>
      <c r="M841" s="230"/>
    </row>
    <row r="842" spans="1:13" x14ac:dyDescent="0.25">
      <c r="A842" s="255" t="s">
        <v>481</v>
      </c>
      <c r="B842" s="167"/>
      <c r="C842" s="104">
        <v>165796533.23750001</v>
      </c>
      <c r="D842" s="106"/>
      <c r="E842" s="104">
        <v>130490991</v>
      </c>
      <c r="F842" s="97"/>
      <c r="G842" s="97"/>
      <c r="H842" s="121"/>
      <c r="I842" s="229"/>
      <c r="J842" s="121"/>
      <c r="K842" s="121"/>
      <c r="L842" s="121"/>
      <c r="M842" s="230"/>
    </row>
    <row r="843" spans="1:13" x14ac:dyDescent="0.25">
      <c r="A843" s="153" t="s">
        <v>379</v>
      </c>
      <c r="B843" s="167"/>
      <c r="C843" s="104">
        <v>0</v>
      </c>
      <c r="D843" s="106"/>
      <c r="E843" s="104">
        <v>473699778</v>
      </c>
      <c r="F843" s="97"/>
      <c r="G843" s="97"/>
      <c r="H843" s="121"/>
      <c r="I843" s="229"/>
      <c r="J843" s="121"/>
      <c r="K843" s="121"/>
      <c r="L843" s="121"/>
      <c r="M843" s="230"/>
    </row>
    <row r="844" spans="1:13" x14ac:dyDescent="0.25">
      <c r="A844" s="255" t="s">
        <v>482</v>
      </c>
      <c r="B844" s="167"/>
      <c r="C844" s="104">
        <v>300236056.77999997</v>
      </c>
      <c r="D844" s="106"/>
      <c r="E844" s="104">
        <v>295312020</v>
      </c>
      <c r="F844" s="97"/>
      <c r="G844" s="97"/>
      <c r="H844" s="121"/>
      <c r="I844" s="229"/>
      <c r="J844" s="121"/>
      <c r="K844" s="121"/>
      <c r="L844" s="121"/>
      <c r="M844" s="230"/>
    </row>
    <row r="845" spans="1:13" x14ac:dyDescent="0.25">
      <c r="A845" s="255" t="s">
        <v>483</v>
      </c>
      <c r="B845" s="167"/>
      <c r="C845" s="104">
        <v>15505996.935000001</v>
      </c>
      <c r="D845" s="106"/>
      <c r="E845" s="104">
        <v>390873183</v>
      </c>
      <c r="F845" s="97"/>
      <c r="G845" s="97"/>
      <c r="H845" s="121"/>
      <c r="I845" s="229"/>
      <c r="J845" s="121"/>
      <c r="K845" s="121"/>
      <c r="L845" s="121"/>
      <c r="M845" s="230"/>
    </row>
    <row r="846" spans="1:13" x14ac:dyDescent="0.25">
      <c r="A846" s="153" t="s">
        <v>378</v>
      </c>
      <c r="B846" s="167"/>
      <c r="C846" s="104">
        <v>9971220.2116999999</v>
      </c>
      <c r="D846" s="106"/>
      <c r="E846" s="104">
        <v>9807687</v>
      </c>
      <c r="F846" s="97"/>
      <c r="G846" s="97"/>
      <c r="H846" s="121"/>
      <c r="I846" s="229"/>
      <c r="J846" s="121"/>
      <c r="K846" s="121"/>
      <c r="L846" s="121"/>
      <c r="M846" s="230"/>
    </row>
    <row r="847" spans="1:13" x14ac:dyDescent="0.25">
      <c r="A847" s="153" t="s">
        <v>382</v>
      </c>
      <c r="B847" s="167"/>
      <c r="C847" s="104">
        <v>3692059031</v>
      </c>
      <c r="D847" s="106"/>
      <c r="E847" s="104">
        <v>2485669459</v>
      </c>
      <c r="F847" s="97"/>
      <c r="G847" s="97"/>
      <c r="H847" s="121"/>
      <c r="I847" s="229"/>
      <c r="J847" s="121"/>
      <c r="K847" s="121"/>
      <c r="L847" s="121"/>
      <c r="M847" s="230"/>
    </row>
    <row r="848" spans="1:13" x14ac:dyDescent="0.25">
      <c r="A848" s="217" t="s">
        <v>1236</v>
      </c>
      <c r="B848" s="167"/>
      <c r="C848" s="106">
        <v>4107331</v>
      </c>
      <c r="D848" s="106">
        <v>0</v>
      </c>
      <c r="E848" s="106">
        <v>0</v>
      </c>
      <c r="F848" s="491">
        <v>0</v>
      </c>
      <c r="G848" s="97"/>
      <c r="H848" s="121"/>
      <c r="I848" s="229"/>
      <c r="J848" s="121"/>
      <c r="K848" s="121"/>
      <c r="L848" s="121"/>
      <c r="M848" s="230"/>
    </row>
    <row r="849" spans="1:13" x14ac:dyDescent="0.25">
      <c r="A849" s="153" t="s">
        <v>368</v>
      </c>
      <c r="B849" s="167"/>
      <c r="C849" s="104">
        <v>4107331</v>
      </c>
      <c r="D849" s="106"/>
      <c r="E849" s="104">
        <v>0</v>
      </c>
      <c r="F849" s="97"/>
      <c r="G849" s="97"/>
      <c r="H849" s="121"/>
      <c r="I849" s="229"/>
      <c r="J849" s="121"/>
      <c r="K849" s="121"/>
      <c r="L849" s="121"/>
      <c r="M849" s="230"/>
    </row>
    <row r="850" spans="1:13" x14ac:dyDescent="0.25">
      <c r="A850" s="217" t="s">
        <v>383</v>
      </c>
      <c r="B850" s="167"/>
      <c r="C850" s="123">
        <v>453622251.73999995</v>
      </c>
      <c r="D850" s="106"/>
      <c r="E850" s="123">
        <v>448197371</v>
      </c>
      <c r="F850" s="97"/>
      <c r="G850" s="97"/>
      <c r="H850" s="121"/>
      <c r="I850" s="229"/>
      <c r="J850" s="121"/>
      <c r="K850" s="121"/>
      <c r="L850" s="121"/>
      <c r="M850" s="230"/>
    </row>
    <row r="851" spans="1:13" x14ac:dyDescent="0.25">
      <c r="A851" s="153" t="s">
        <v>1151</v>
      </c>
      <c r="B851" s="167"/>
      <c r="C851" s="104">
        <v>14786438</v>
      </c>
      <c r="D851" s="106"/>
      <c r="E851" s="104">
        <v>0</v>
      </c>
      <c r="F851" s="97"/>
      <c r="G851" s="97"/>
      <c r="H851" s="121"/>
      <c r="I851" s="229"/>
      <c r="J851" s="121"/>
      <c r="K851" s="121"/>
      <c r="L851" s="121"/>
      <c r="M851" s="230"/>
    </row>
    <row r="852" spans="1:13" x14ac:dyDescent="0.25">
      <c r="A852" s="153" t="s">
        <v>1152</v>
      </c>
      <c r="B852" s="167"/>
      <c r="C852" s="104">
        <v>35739039</v>
      </c>
      <c r="D852" s="106"/>
      <c r="E852" s="104">
        <v>0</v>
      </c>
      <c r="F852" s="97"/>
      <c r="G852" s="97"/>
      <c r="H852" s="121"/>
      <c r="I852" s="229"/>
      <c r="J852" s="121"/>
      <c r="K852" s="121"/>
      <c r="L852" s="121"/>
      <c r="M852" s="230"/>
    </row>
    <row r="853" spans="1:13" x14ac:dyDescent="0.25">
      <c r="A853" s="153" t="s">
        <v>977</v>
      </c>
      <c r="B853" s="167"/>
      <c r="C853" s="104">
        <v>0</v>
      </c>
      <c r="D853" s="106"/>
      <c r="E853" s="104">
        <v>0</v>
      </c>
      <c r="F853" s="97"/>
      <c r="G853" s="97"/>
      <c r="H853" s="121"/>
      <c r="I853" s="229"/>
      <c r="J853" s="121"/>
      <c r="K853" s="121"/>
      <c r="L853" s="121"/>
      <c r="M853" s="230"/>
    </row>
    <row r="854" spans="1:13" x14ac:dyDescent="0.25">
      <c r="A854" s="153" t="s">
        <v>978</v>
      </c>
      <c r="B854" s="167"/>
      <c r="C854" s="104">
        <v>42052500.269999996</v>
      </c>
      <c r="D854" s="106"/>
      <c r="E854" s="104">
        <v>41362816</v>
      </c>
      <c r="F854" s="97"/>
      <c r="G854" s="97"/>
      <c r="H854" s="121"/>
      <c r="I854" s="229"/>
      <c r="J854" s="121"/>
      <c r="K854" s="121"/>
      <c r="L854" s="121"/>
      <c r="M854" s="230"/>
    </row>
    <row r="855" spans="1:13" x14ac:dyDescent="0.25">
      <c r="A855" s="153" t="s">
        <v>979</v>
      </c>
      <c r="B855" s="167"/>
      <c r="C855" s="104">
        <v>91498196.789999992</v>
      </c>
      <c r="D855" s="106"/>
      <c r="E855" s="104">
        <v>89997576</v>
      </c>
      <c r="F855" s="97"/>
      <c r="G855" s="97"/>
      <c r="H855" s="121"/>
      <c r="I855" s="229"/>
      <c r="J855" s="121"/>
      <c r="K855" s="121"/>
      <c r="L855" s="121"/>
      <c r="M855" s="230"/>
    </row>
    <row r="856" spans="1:13" x14ac:dyDescent="0.25">
      <c r="A856" s="153" t="s">
        <v>980</v>
      </c>
      <c r="B856" s="167"/>
      <c r="C856" s="104">
        <v>0</v>
      </c>
      <c r="D856" s="106"/>
      <c r="E856" s="104">
        <v>0</v>
      </c>
      <c r="F856" s="97"/>
      <c r="G856" s="97"/>
      <c r="H856" s="121"/>
      <c r="I856" s="229"/>
      <c r="J856" s="121"/>
      <c r="K856" s="121"/>
      <c r="L856" s="121"/>
      <c r="M856" s="230"/>
    </row>
    <row r="857" spans="1:13" x14ac:dyDescent="0.25">
      <c r="A857" s="153" t="s">
        <v>981</v>
      </c>
      <c r="B857" s="167"/>
      <c r="C857" s="104">
        <v>26286920</v>
      </c>
      <c r="D857" s="106"/>
      <c r="E857" s="104">
        <v>77567400</v>
      </c>
      <c r="F857" s="97"/>
      <c r="G857" s="97"/>
      <c r="H857" s="121"/>
      <c r="I857" s="229"/>
      <c r="J857" s="121"/>
      <c r="K857" s="121"/>
      <c r="L857" s="121"/>
      <c r="M857" s="230"/>
    </row>
    <row r="858" spans="1:13" x14ac:dyDescent="0.25">
      <c r="A858" s="153" t="s">
        <v>982</v>
      </c>
      <c r="B858" s="167"/>
      <c r="C858" s="104">
        <v>0</v>
      </c>
      <c r="D858" s="106"/>
      <c r="E858" s="104">
        <v>0</v>
      </c>
      <c r="F858" s="97"/>
      <c r="G858" s="97"/>
      <c r="H858" s="121"/>
      <c r="I858" s="229"/>
      <c r="J858" s="121"/>
      <c r="K858" s="121"/>
      <c r="L858" s="121"/>
      <c r="M858" s="230"/>
    </row>
    <row r="859" spans="1:13" x14ac:dyDescent="0.25">
      <c r="A859" s="153" t="s">
        <v>983</v>
      </c>
      <c r="B859" s="167"/>
      <c r="C859" s="104">
        <v>242667701.97999999</v>
      </c>
      <c r="D859" s="106"/>
      <c r="E859" s="104">
        <v>238687823</v>
      </c>
      <c r="F859" s="97"/>
      <c r="G859" s="97"/>
      <c r="H859" s="121"/>
      <c r="I859" s="229"/>
      <c r="J859" s="121"/>
      <c r="K859" s="121"/>
      <c r="L859" s="121"/>
      <c r="M859" s="230"/>
    </row>
    <row r="860" spans="1:13" x14ac:dyDescent="0.25">
      <c r="A860" s="153" t="s">
        <v>984</v>
      </c>
      <c r="B860" s="167"/>
      <c r="C860" s="104">
        <v>591455.69999999995</v>
      </c>
      <c r="D860" s="106"/>
      <c r="E860" s="104">
        <v>581756</v>
      </c>
      <c r="F860" s="97"/>
      <c r="G860" s="97"/>
      <c r="H860" s="121"/>
      <c r="I860" s="229"/>
      <c r="J860" s="121"/>
      <c r="K860" s="121"/>
      <c r="L860" s="121"/>
      <c r="M860" s="230"/>
    </row>
    <row r="861" spans="1:13" x14ac:dyDescent="0.25">
      <c r="A861" s="217" t="s">
        <v>457</v>
      </c>
      <c r="B861" s="167"/>
      <c r="C861" s="123">
        <v>1495543317</v>
      </c>
      <c r="D861" s="123">
        <v>0</v>
      </c>
      <c r="E861" s="123">
        <v>997315800</v>
      </c>
      <c r="F861" s="97"/>
      <c r="G861" s="97"/>
      <c r="H861" s="121"/>
      <c r="I861" s="229"/>
      <c r="J861" s="121"/>
      <c r="K861" s="121"/>
      <c r="L861" s="121"/>
      <c r="M861" s="230"/>
    </row>
    <row r="862" spans="1:13" x14ac:dyDescent="0.25">
      <c r="A862" s="153" t="s">
        <v>372</v>
      </c>
      <c r="B862" s="167"/>
      <c r="C862" s="496">
        <v>1013945059</v>
      </c>
      <c r="D862" s="106"/>
      <c r="E862" s="104">
        <v>997315800</v>
      </c>
      <c r="F862" s="97"/>
      <c r="G862" s="97"/>
      <c r="H862" s="121"/>
      <c r="I862" s="229"/>
      <c r="J862" s="121"/>
      <c r="K862" s="121"/>
      <c r="L862" s="121"/>
      <c r="M862" s="230"/>
    </row>
    <row r="863" spans="1:13" x14ac:dyDescent="0.25">
      <c r="A863" s="153" t="s">
        <v>379</v>
      </c>
      <c r="B863" s="167"/>
      <c r="C863" s="496">
        <v>481598258</v>
      </c>
      <c r="D863" s="106"/>
      <c r="E863" s="104">
        <v>0</v>
      </c>
      <c r="F863" s="97"/>
      <c r="G863" s="97"/>
      <c r="H863" s="121"/>
      <c r="I863" s="229"/>
      <c r="J863" s="121"/>
      <c r="K863" s="121"/>
      <c r="L863" s="121"/>
      <c r="M863" s="230"/>
    </row>
    <row r="864" spans="1:13" x14ac:dyDescent="0.25">
      <c r="A864" s="217" t="s">
        <v>69</v>
      </c>
      <c r="B864" s="167"/>
      <c r="C864" s="123">
        <v>1793147497</v>
      </c>
      <c r="D864" s="106"/>
      <c r="E864" s="123">
        <v>1195917810</v>
      </c>
      <c r="F864" s="97"/>
      <c r="G864" s="97"/>
      <c r="H864" s="121"/>
      <c r="I864" s="229"/>
      <c r="J864" s="121"/>
      <c r="K864" s="121"/>
      <c r="L864" s="121"/>
      <c r="M864" s="230"/>
    </row>
    <row r="865" spans="1:13" x14ac:dyDescent="0.25">
      <c r="A865" s="153" t="s">
        <v>985</v>
      </c>
      <c r="B865" s="167"/>
      <c r="C865" s="104">
        <v>474203030</v>
      </c>
      <c r="D865" s="106"/>
      <c r="E865" s="104">
        <v>473278306</v>
      </c>
      <c r="F865" s="97"/>
      <c r="G865" s="97"/>
      <c r="H865" s="121"/>
      <c r="I865" s="229"/>
      <c r="J865" s="121"/>
      <c r="K865" s="121"/>
      <c r="L865" s="121"/>
      <c r="M865" s="230"/>
    </row>
    <row r="866" spans="1:13" x14ac:dyDescent="0.25">
      <c r="A866" s="153" t="s">
        <v>986</v>
      </c>
      <c r="B866" s="167"/>
      <c r="C866" s="104">
        <v>492879750</v>
      </c>
      <c r="D866" s="106"/>
      <c r="E866" s="104">
        <v>0</v>
      </c>
      <c r="F866" s="97"/>
      <c r="G866" s="97"/>
      <c r="H866" s="121"/>
      <c r="I866" s="229"/>
      <c r="J866" s="121"/>
      <c r="K866" s="121"/>
      <c r="L866" s="121"/>
      <c r="M866" s="230"/>
    </row>
    <row r="867" spans="1:13" x14ac:dyDescent="0.25">
      <c r="A867" s="153" t="s">
        <v>987</v>
      </c>
      <c r="B867" s="167"/>
      <c r="C867" s="104">
        <v>7913480</v>
      </c>
      <c r="D867" s="106"/>
      <c r="E867" s="104">
        <v>4767159</v>
      </c>
      <c r="F867" s="97"/>
      <c r="G867" s="97"/>
      <c r="H867" s="121"/>
      <c r="I867" s="229"/>
      <c r="J867" s="121"/>
      <c r="K867" s="121"/>
      <c r="L867" s="121"/>
      <c r="M867" s="230"/>
    </row>
    <row r="868" spans="1:13" x14ac:dyDescent="0.25">
      <c r="A868" s="153" t="s">
        <v>988</v>
      </c>
      <c r="B868" s="167"/>
      <c r="C868" s="104">
        <v>119408285</v>
      </c>
      <c r="D868" s="106"/>
      <c r="E868" s="104">
        <v>65841993</v>
      </c>
      <c r="F868" s="97"/>
      <c r="G868" s="97"/>
      <c r="H868" s="121"/>
      <c r="I868" s="229"/>
      <c r="J868" s="121"/>
      <c r="K868" s="121"/>
      <c r="L868" s="121"/>
      <c r="M868" s="230"/>
    </row>
    <row r="869" spans="1:13" x14ac:dyDescent="0.25">
      <c r="A869" s="153" t="s">
        <v>989</v>
      </c>
      <c r="B869" s="167"/>
      <c r="C869" s="104">
        <v>698742952</v>
      </c>
      <c r="D869" s="106"/>
      <c r="E869" s="104">
        <v>652030352</v>
      </c>
      <c r="F869" s="97"/>
      <c r="G869" s="97"/>
      <c r="H869" s="121"/>
      <c r="I869" s="229"/>
      <c r="J869" s="121"/>
      <c r="K869" s="121"/>
      <c r="L869" s="121"/>
      <c r="M869" s="230"/>
    </row>
    <row r="870" spans="1:13" x14ac:dyDescent="0.25">
      <c r="A870" s="217" t="s">
        <v>499</v>
      </c>
      <c r="B870" s="167"/>
      <c r="C870" s="123">
        <v>12206092128</v>
      </c>
      <c r="D870" s="123">
        <v>0</v>
      </c>
      <c r="E870" s="123">
        <v>17083938143</v>
      </c>
      <c r="F870" s="97"/>
      <c r="G870" s="97"/>
      <c r="H870" s="121"/>
      <c r="I870" s="229"/>
      <c r="J870" s="121"/>
      <c r="K870" s="121"/>
      <c r="L870" s="121"/>
      <c r="M870" s="230"/>
    </row>
    <row r="871" spans="1:13" x14ac:dyDescent="0.25">
      <c r="A871" s="255" t="s">
        <v>484</v>
      </c>
      <c r="B871" s="167"/>
      <c r="C871" s="492">
        <v>61778468</v>
      </c>
      <c r="D871" s="106"/>
      <c r="E871" s="104">
        <v>183456920</v>
      </c>
      <c r="F871" s="97"/>
      <c r="G871" s="97"/>
      <c r="H871" s="121"/>
      <c r="I871" s="229"/>
      <c r="J871" s="121"/>
      <c r="K871" s="121"/>
      <c r="L871" s="121"/>
      <c r="M871" s="230"/>
    </row>
    <row r="872" spans="1:13" x14ac:dyDescent="0.25">
      <c r="A872" s="255" t="s">
        <v>376</v>
      </c>
      <c r="B872" s="167"/>
      <c r="C872" s="492">
        <v>7685236363</v>
      </c>
      <c r="D872" s="106"/>
      <c r="E872" s="104">
        <v>11629565871</v>
      </c>
      <c r="F872" s="97"/>
      <c r="G872" s="97"/>
      <c r="H872" s="121"/>
      <c r="I872" s="229"/>
      <c r="J872" s="121"/>
      <c r="K872" s="121"/>
      <c r="L872" s="121"/>
      <c r="M872" s="230"/>
    </row>
    <row r="873" spans="1:13" x14ac:dyDescent="0.25">
      <c r="A873" s="255" t="s">
        <v>485</v>
      </c>
      <c r="B873" s="167"/>
      <c r="C873" s="104">
        <v>0</v>
      </c>
      <c r="D873" s="106"/>
      <c r="E873" s="104">
        <v>6554545</v>
      </c>
      <c r="F873" s="97"/>
      <c r="G873" s="97"/>
      <c r="H873" s="121"/>
      <c r="I873" s="229"/>
      <c r="J873" s="121"/>
      <c r="K873" s="121"/>
      <c r="L873" s="121"/>
      <c r="M873" s="230"/>
    </row>
    <row r="874" spans="1:13" s="136" customFormat="1" x14ac:dyDescent="0.25">
      <c r="A874" s="255" t="s">
        <v>486</v>
      </c>
      <c r="B874" s="167"/>
      <c r="C874" s="492">
        <v>177209328</v>
      </c>
      <c r="D874" s="106"/>
      <c r="E874" s="104">
        <v>227801945</v>
      </c>
      <c r="F874" s="97"/>
      <c r="G874" s="97"/>
      <c r="H874" s="121"/>
      <c r="I874" s="229"/>
      <c r="J874" s="121"/>
      <c r="K874" s="121"/>
      <c r="L874" s="121"/>
      <c r="M874" s="230"/>
    </row>
    <row r="875" spans="1:13" s="136" customFormat="1" x14ac:dyDescent="0.25">
      <c r="A875" s="255" t="s">
        <v>487</v>
      </c>
      <c r="B875" s="167"/>
      <c r="C875" s="492">
        <v>49879431</v>
      </c>
      <c r="D875" s="106"/>
      <c r="E875" s="104">
        <v>175223011</v>
      </c>
      <c r="F875" s="97"/>
      <c r="G875" s="97"/>
      <c r="H875" s="121"/>
      <c r="I875" s="229"/>
      <c r="J875" s="121"/>
      <c r="K875" s="121"/>
      <c r="L875" s="121"/>
      <c r="M875" s="230"/>
    </row>
    <row r="876" spans="1:13" s="136" customFormat="1" x14ac:dyDescent="0.25">
      <c r="A876" s="255" t="s">
        <v>488</v>
      </c>
      <c r="B876" s="167"/>
      <c r="C876" s="104">
        <v>0</v>
      </c>
      <c r="D876" s="106"/>
      <c r="E876" s="104">
        <v>14535252</v>
      </c>
      <c r="F876" s="97"/>
      <c r="G876" s="97"/>
      <c r="H876" s="121"/>
      <c r="I876" s="229"/>
      <c r="J876" s="121"/>
      <c r="K876" s="121"/>
      <c r="L876" s="121"/>
      <c r="M876" s="230"/>
    </row>
    <row r="877" spans="1:13" s="136" customFormat="1" x14ac:dyDescent="0.25">
      <c r="A877" s="255" t="s">
        <v>381</v>
      </c>
      <c r="B877" s="167"/>
      <c r="C877" s="492">
        <v>985759500</v>
      </c>
      <c r="D877" s="106"/>
      <c r="E877" s="104">
        <v>387837000</v>
      </c>
      <c r="F877" s="97"/>
      <c r="G877" s="97"/>
      <c r="H877" s="121"/>
      <c r="I877" s="229"/>
      <c r="J877" s="121"/>
      <c r="K877" s="121"/>
      <c r="L877" s="121"/>
      <c r="M877" s="230"/>
    </row>
    <row r="878" spans="1:13" s="136" customFormat="1" x14ac:dyDescent="0.25">
      <c r="A878" s="255" t="s">
        <v>489</v>
      </c>
      <c r="B878" s="167"/>
      <c r="C878" s="104">
        <v>0</v>
      </c>
      <c r="D878" s="106"/>
      <c r="E878" s="104">
        <v>38427989</v>
      </c>
      <c r="F878" s="97"/>
      <c r="G878" s="97"/>
      <c r="H878" s="121"/>
      <c r="I878" s="229"/>
      <c r="J878" s="121"/>
      <c r="K878" s="121"/>
      <c r="L878" s="121"/>
      <c r="M878" s="230"/>
    </row>
    <row r="879" spans="1:13" s="136" customFormat="1" x14ac:dyDescent="0.25">
      <c r="A879" s="255" t="s">
        <v>490</v>
      </c>
      <c r="B879" s="167"/>
      <c r="C879" s="104">
        <v>0</v>
      </c>
      <c r="D879" s="106"/>
      <c r="E879" s="104">
        <v>39281424</v>
      </c>
      <c r="F879" s="97"/>
      <c r="G879" s="97"/>
      <c r="H879" s="121"/>
      <c r="I879" s="229"/>
      <c r="J879" s="121"/>
      <c r="K879" s="121"/>
      <c r="L879" s="121"/>
      <c r="M879" s="230"/>
    </row>
    <row r="880" spans="1:13" s="136" customFormat="1" x14ac:dyDescent="0.25">
      <c r="A880" s="255" t="s">
        <v>491</v>
      </c>
      <c r="B880" s="167"/>
      <c r="C880" s="104">
        <v>0</v>
      </c>
      <c r="D880" s="106"/>
      <c r="E880" s="104">
        <v>50466643</v>
      </c>
      <c r="F880" s="97"/>
      <c r="G880" s="97"/>
      <c r="H880" s="121"/>
      <c r="I880" s="229"/>
      <c r="J880" s="121"/>
      <c r="K880" s="121"/>
      <c r="L880" s="121"/>
      <c r="M880" s="230"/>
    </row>
    <row r="881" spans="1:13" s="136" customFormat="1" x14ac:dyDescent="0.25">
      <c r="A881" s="255" t="s">
        <v>492</v>
      </c>
      <c r="B881" s="167"/>
      <c r="C881" s="104">
        <v>0</v>
      </c>
      <c r="D881" s="106"/>
      <c r="E881" s="104">
        <v>103423200</v>
      </c>
      <c r="F881" s="97"/>
      <c r="G881" s="97"/>
      <c r="H881" s="121"/>
      <c r="I881" s="229"/>
      <c r="J881" s="121"/>
      <c r="K881" s="121"/>
      <c r="L881" s="121"/>
      <c r="M881" s="230"/>
    </row>
    <row r="882" spans="1:13" s="136" customFormat="1" x14ac:dyDescent="0.25">
      <c r="A882" s="255" t="s">
        <v>493</v>
      </c>
      <c r="B882" s="167"/>
      <c r="C882" s="104">
        <v>0</v>
      </c>
      <c r="D882" s="106"/>
      <c r="E882" s="104">
        <v>99156692</v>
      </c>
      <c r="F882" s="97"/>
      <c r="G882" s="97"/>
      <c r="H882" s="121"/>
      <c r="I882" s="229"/>
      <c r="J882" s="121"/>
      <c r="K882" s="121"/>
      <c r="L882" s="121"/>
      <c r="M882" s="230"/>
    </row>
    <row r="883" spans="1:13" s="136" customFormat="1" x14ac:dyDescent="0.25">
      <c r="A883" s="255" t="s">
        <v>1154</v>
      </c>
      <c r="B883" s="167"/>
      <c r="C883" s="492">
        <v>1767500000</v>
      </c>
      <c r="D883" s="106"/>
      <c r="E883" s="104">
        <v>0</v>
      </c>
      <c r="F883" s="97"/>
      <c r="G883" s="97"/>
      <c r="H883" s="121"/>
      <c r="I883" s="229"/>
      <c r="J883" s="121"/>
      <c r="K883" s="121"/>
      <c r="L883" s="121"/>
      <c r="M883" s="230"/>
    </row>
    <row r="884" spans="1:13" s="136" customFormat="1" x14ac:dyDescent="0.25">
      <c r="A884" s="255" t="s">
        <v>494</v>
      </c>
      <c r="B884" s="167"/>
      <c r="C884" s="104">
        <v>0</v>
      </c>
      <c r="D884" s="106"/>
      <c r="E884" s="104">
        <v>13382269</v>
      </c>
      <c r="F884" s="97"/>
      <c r="G884" s="97"/>
      <c r="H884" s="121"/>
      <c r="I884" s="229"/>
      <c r="J884" s="121"/>
      <c r="K884" s="121"/>
      <c r="L884" s="121"/>
      <c r="M884" s="230"/>
    </row>
    <row r="885" spans="1:13" s="136" customFormat="1" x14ac:dyDescent="0.25">
      <c r="A885" s="255" t="s">
        <v>468</v>
      </c>
      <c r="B885" s="167"/>
      <c r="C885" s="492">
        <v>12406818</v>
      </c>
      <c r="D885" s="106"/>
      <c r="E885" s="104">
        <v>29178847</v>
      </c>
      <c r="F885" s="97"/>
      <c r="G885" s="97"/>
      <c r="H885" s="121"/>
      <c r="I885" s="229"/>
      <c r="J885" s="121"/>
      <c r="K885" s="121"/>
      <c r="L885" s="121"/>
      <c r="M885" s="230"/>
    </row>
    <row r="886" spans="1:13" s="136" customFormat="1" x14ac:dyDescent="0.25">
      <c r="A886" s="255" t="s">
        <v>495</v>
      </c>
      <c r="B886" s="167"/>
      <c r="C886" s="104">
        <v>0</v>
      </c>
      <c r="D886" s="106"/>
      <c r="E886" s="104">
        <v>28840000</v>
      </c>
      <c r="F886" s="97"/>
      <c r="G886" s="97"/>
      <c r="H886" s="121"/>
      <c r="I886" s="229"/>
      <c r="J886" s="121"/>
      <c r="K886" s="121"/>
      <c r="L886" s="121"/>
      <c r="M886" s="230"/>
    </row>
    <row r="887" spans="1:13" s="136" customFormat="1" x14ac:dyDescent="0.25">
      <c r="A887" s="255" t="s">
        <v>496</v>
      </c>
      <c r="B887" s="167"/>
      <c r="C887" s="104">
        <v>0</v>
      </c>
      <c r="D887" s="106"/>
      <c r="E887" s="104">
        <v>26502195</v>
      </c>
      <c r="F887" s="97"/>
      <c r="G887" s="97"/>
      <c r="H887" s="121"/>
      <c r="I887" s="229"/>
      <c r="J887" s="121"/>
      <c r="K887" s="121"/>
      <c r="L887" s="121"/>
      <c r="M887" s="230"/>
    </row>
    <row r="888" spans="1:13" s="136" customFormat="1" x14ac:dyDescent="0.25">
      <c r="A888" s="255" t="s">
        <v>990</v>
      </c>
      <c r="B888" s="167"/>
      <c r="C888" s="104">
        <v>0</v>
      </c>
      <c r="D888" s="106"/>
      <c r="E888" s="104">
        <v>115607746</v>
      </c>
      <c r="F888" s="97"/>
      <c r="G888" s="97"/>
      <c r="H888" s="121"/>
      <c r="I888" s="229"/>
      <c r="J888" s="121"/>
      <c r="K888" s="121"/>
      <c r="L888" s="121"/>
      <c r="M888" s="230"/>
    </row>
    <row r="889" spans="1:13" s="136" customFormat="1" x14ac:dyDescent="0.25">
      <c r="A889" s="255" t="s">
        <v>497</v>
      </c>
      <c r="B889" s="167"/>
      <c r="C889" s="492">
        <v>100802978</v>
      </c>
      <c r="D889" s="106"/>
      <c r="E889" s="104">
        <v>144154002</v>
      </c>
      <c r="F889" s="97"/>
      <c r="G889" s="97"/>
      <c r="H889" s="121"/>
      <c r="I889" s="229"/>
      <c r="J889" s="121"/>
      <c r="K889" s="121"/>
      <c r="L889" s="121"/>
      <c r="M889" s="230"/>
    </row>
    <row r="890" spans="1:13" s="136" customFormat="1" x14ac:dyDescent="0.25">
      <c r="A890" s="255" t="s">
        <v>483</v>
      </c>
      <c r="B890" s="167"/>
      <c r="C890" s="492">
        <v>201219801</v>
      </c>
      <c r="D890" s="106"/>
      <c r="E890" s="104">
        <v>1297430857</v>
      </c>
      <c r="F890" s="97"/>
      <c r="G890" s="97"/>
      <c r="H890" s="121"/>
      <c r="I890" s="229"/>
      <c r="J890" s="121"/>
      <c r="K890" s="121"/>
      <c r="L890" s="121"/>
      <c r="M890" s="230"/>
    </row>
    <row r="891" spans="1:13" x14ac:dyDescent="0.25">
      <c r="A891" s="255" t="s">
        <v>370</v>
      </c>
      <c r="B891" s="167"/>
      <c r="C891" s="492">
        <v>755262657</v>
      </c>
      <c r="D891" s="106"/>
      <c r="E891" s="104">
        <v>2473111735</v>
      </c>
      <c r="F891" s="97"/>
      <c r="G891" s="97"/>
      <c r="H891" s="121"/>
      <c r="I891" s="229"/>
      <c r="J891" s="121"/>
      <c r="K891" s="121"/>
      <c r="L891" s="121"/>
      <c r="M891" s="230"/>
    </row>
    <row r="892" spans="1:13" x14ac:dyDescent="0.25">
      <c r="A892" s="255" t="s">
        <v>1153</v>
      </c>
      <c r="B892" s="167"/>
      <c r="C892" s="492">
        <v>409036784</v>
      </c>
      <c r="D892" s="106"/>
      <c r="E892" s="104">
        <v>0</v>
      </c>
      <c r="F892" s="97"/>
      <c r="G892" s="97"/>
      <c r="H892" s="121"/>
      <c r="I892" s="229"/>
      <c r="J892" s="121"/>
      <c r="K892" s="121"/>
      <c r="L892" s="121"/>
      <c r="M892" s="230"/>
    </row>
    <row r="893" spans="1:13" ht="15.75" thickBot="1" x14ac:dyDescent="0.3">
      <c r="A893" s="217" t="s">
        <v>384</v>
      </c>
      <c r="B893" s="167"/>
      <c r="C893" s="105">
        <v>47155633308.858307</v>
      </c>
      <c r="D893" s="104"/>
      <c r="E893" s="105">
        <v>47709253397</v>
      </c>
      <c r="F893" s="97"/>
      <c r="G893" s="97"/>
      <c r="H893" s="121"/>
      <c r="I893" s="229"/>
      <c r="J893" s="121"/>
      <c r="K893" s="121"/>
      <c r="L893" s="121"/>
      <c r="M893" s="230"/>
    </row>
    <row r="894" spans="1:13" ht="15.75" thickTop="1" x14ac:dyDescent="0.25">
      <c r="A894" s="187"/>
      <c r="B894" s="188"/>
      <c r="C894" s="119"/>
      <c r="D894" s="120"/>
      <c r="E894" s="121"/>
      <c r="F894" s="121"/>
      <c r="G894" s="121"/>
      <c r="H894" s="121"/>
      <c r="I894" s="229"/>
      <c r="J894" s="121"/>
      <c r="K894" s="121"/>
      <c r="L894" s="121"/>
      <c r="M894" s="230"/>
    </row>
    <row r="895" spans="1:13" x14ac:dyDescent="0.25">
      <c r="A895" s="187"/>
      <c r="B895" s="188"/>
      <c r="C895" s="580"/>
      <c r="D895" s="120"/>
      <c r="E895" s="121"/>
      <c r="F895" s="121"/>
      <c r="G895" s="121"/>
      <c r="H895" s="121"/>
      <c r="I895" s="229"/>
      <c r="J895" s="121"/>
      <c r="K895" s="121"/>
      <c r="L895" s="121"/>
      <c r="M895" s="230"/>
    </row>
    <row r="896" spans="1:13" x14ac:dyDescent="0.25">
      <c r="A896" s="180" t="s">
        <v>1250</v>
      </c>
      <c r="B896" s="99"/>
      <c r="C896" s="107"/>
      <c r="D896" s="108"/>
      <c r="E896" s="109"/>
      <c r="F896" s="109"/>
      <c r="G896" s="109"/>
      <c r="H896" s="109"/>
      <c r="I896" s="219"/>
      <c r="J896" s="109"/>
      <c r="K896" s="109"/>
      <c r="L896" s="109"/>
      <c r="M896" s="220"/>
    </row>
    <row r="897" spans="1:13" x14ac:dyDescent="0.25">
      <c r="A897" s="187"/>
      <c r="B897" s="188"/>
      <c r="C897" s="119"/>
      <c r="D897" s="120"/>
      <c r="E897" s="121"/>
      <c r="F897" s="121"/>
      <c r="G897" s="121"/>
      <c r="H897" s="121"/>
      <c r="I897" s="229"/>
      <c r="J897" s="121"/>
      <c r="K897" s="121"/>
      <c r="L897" s="121"/>
      <c r="M897" s="230"/>
    </row>
    <row r="898" spans="1:13" x14ac:dyDescent="0.25">
      <c r="A898" s="187"/>
      <c r="B898" s="188"/>
      <c r="C898" s="191">
        <v>43921</v>
      </c>
      <c r="D898" s="717"/>
      <c r="E898" s="191">
        <v>43830</v>
      </c>
      <c r="F898" s="121"/>
      <c r="G898" s="121"/>
      <c r="H898" s="121"/>
      <c r="I898" s="229"/>
      <c r="J898" s="121"/>
      <c r="K898" s="121"/>
      <c r="L898" s="121"/>
      <c r="M898" s="230"/>
    </row>
    <row r="899" spans="1:13" x14ac:dyDescent="0.25">
      <c r="A899" s="152"/>
      <c r="B899" s="188"/>
      <c r="C899" s="112" t="s">
        <v>306</v>
      </c>
      <c r="D899" s="727"/>
      <c r="E899" s="112" t="s">
        <v>306</v>
      </c>
      <c r="F899" s="121"/>
      <c r="G899" s="121"/>
      <c r="H899" s="121"/>
      <c r="I899" s="229"/>
      <c r="J899" s="121"/>
      <c r="K899" s="121"/>
      <c r="L899" s="121"/>
      <c r="M899" s="230"/>
    </row>
    <row r="900" spans="1:13" x14ac:dyDescent="0.25">
      <c r="A900" s="187" t="s">
        <v>356</v>
      </c>
      <c r="B900" s="188"/>
      <c r="C900" s="150">
        <v>8665429749.8351002</v>
      </c>
      <c r="D900" s="717"/>
      <c r="E900" s="150">
        <v>8152748952.3804283</v>
      </c>
      <c r="F900" s="121"/>
      <c r="G900" s="121"/>
      <c r="H900" s="121"/>
      <c r="I900" s="229"/>
      <c r="J900" s="121"/>
      <c r="K900" s="121"/>
      <c r="L900" s="121"/>
      <c r="M900" s="230"/>
    </row>
    <row r="901" spans="1:13" x14ac:dyDescent="0.25">
      <c r="A901" s="184" t="s">
        <v>372</v>
      </c>
      <c r="B901" s="188"/>
      <c r="C901" s="140">
        <v>5153580370.2195997</v>
      </c>
      <c r="D901" s="115"/>
      <c r="E901" s="140">
        <v>4517563234.4402103</v>
      </c>
      <c r="F901" s="121"/>
      <c r="G901" s="121"/>
      <c r="H901" s="121"/>
      <c r="I901" s="229"/>
      <c r="J901" s="121"/>
      <c r="K901" s="121"/>
      <c r="L901" s="121"/>
      <c r="M901" s="230"/>
    </row>
    <row r="902" spans="1:13" x14ac:dyDescent="0.25">
      <c r="A902" s="184" t="s">
        <v>358</v>
      </c>
      <c r="B902" s="188"/>
      <c r="C902" s="140">
        <v>0</v>
      </c>
      <c r="D902" s="115"/>
      <c r="E902" s="140">
        <v>208219697.33398867</v>
      </c>
      <c r="F902" s="121"/>
      <c r="G902" s="121"/>
      <c r="H902" s="121"/>
      <c r="I902" s="229"/>
      <c r="J902" s="121"/>
      <c r="K902" s="121"/>
      <c r="L902" s="121"/>
      <c r="M902" s="230"/>
    </row>
    <row r="903" spans="1:13" x14ac:dyDescent="0.25">
      <c r="A903" s="184" t="s">
        <v>368</v>
      </c>
      <c r="B903" s="188"/>
      <c r="C903" s="140">
        <v>2311406838.3636999</v>
      </c>
      <c r="D903" s="115"/>
      <c r="E903" s="140">
        <v>2444852237.3534331</v>
      </c>
      <c r="F903" s="121"/>
      <c r="G903" s="121"/>
      <c r="H903" s="121"/>
      <c r="I903" s="229"/>
      <c r="J903" s="121"/>
      <c r="K903" s="121"/>
      <c r="L903" s="121"/>
      <c r="M903" s="230"/>
    </row>
    <row r="904" spans="1:13" x14ac:dyDescent="0.25">
      <c r="A904" s="184" t="s">
        <v>991</v>
      </c>
      <c r="B904" s="188"/>
      <c r="C904" s="140">
        <v>750590141.95000005</v>
      </c>
      <c r="D904" s="115"/>
      <c r="E904" s="140">
        <v>607202243.73942423</v>
      </c>
      <c r="F904" s="121"/>
      <c r="G904" s="263"/>
      <c r="H904" s="121"/>
      <c r="I904" s="229"/>
      <c r="J904" s="121"/>
      <c r="K904" s="121"/>
      <c r="L904" s="121"/>
      <c r="M904" s="230"/>
    </row>
    <row r="905" spans="1:13" x14ac:dyDescent="0.25">
      <c r="A905" s="184" t="s">
        <v>990</v>
      </c>
      <c r="B905" s="188"/>
      <c r="C905" s="140">
        <v>293537229.52179998</v>
      </c>
      <c r="D905" s="115"/>
      <c r="E905" s="140">
        <v>241807120.35785633</v>
      </c>
      <c r="F905" s="121"/>
      <c r="G905" s="263"/>
      <c r="H905" s="121"/>
      <c r="I905" s="229"/>
      <c r="J905" s="121"/>
      <c r="K905" s="121"/>
      <c r="L905" s="121"/>
      <c r="M905" s="230"/>
    </row>
    <row r="906" spans="1:13" x14ac:dyDescent="0.25">
      <c r="A906" s="184" t="s">
        <v>992</v>
      </c>
      <c r="B906" s="188"/>
      <c r="C906" s="140">
        <v>156315169.78</v>
      </c>
      <c r="D906" s="115"/>
      <c r="E906" s="140">
        <v>133104419.15551569</v>
      </c>
      <c r="F906" s="121"/>
      <c r="G906" s="263"/>
      <c r="H906" s="121"/>
      <c r="I906" s="229"/>
      <c r="J906" s="121"/>
      <c r="K906" s="121"/>
      <c r="L906" s="121"/>
      <c r="M906" s="230"/>
    </row>
    <row r="907" spans="1:13" x14ac:dyDescent="0.25">
      <c r="A907" s="187" t="s">
        <v>498</v>
      </c>
      <c r="B907" s="188"/>
      <c r="C907" s="150">
        <v>13045797786.680399</v>
      </c>
      <c r="D907" s="115"/>
      <c r="E907" s="150">
        <v>16505647716.000002</v>
      </c>
      <c r="F907" s="121"/>
      <c r="G907" s="263"/>
      <c r="H907" s="121"/>
      <c r="I907" s="229"/>
      <c r="J907" s="121"/>
      <c r="K907" s="121"/>
      <c r="L907" s="121"/>
      <c r="M907" s="230"/>
    </row>
    <row r="908" spans="1:13" x14ac:dyDescent="0.25">
      <c r="A908" s="184" t="s">
        <v>373</v>
      </c>
      <c r="B908" s="188"/>
      <c r="C908" s="140">
        <v>89116</v>
      </c>
      <c r="D908" s="115"/>
      <c r="E908" s="140">
        <v>0</v>
      </c>
      <c r="F908" s="121"/>
      <c r="G908" s="263"/>
      <c r="H908" s="121"/>
      <c r="I908" s="229"/>
      <c r="J908" s="121"/>
      <c r="K908" s="121"/>
      <c r="L908" s="121"/>
      <c r="M908" s="230"/>
    </row>
    <row r="909" spans="1:13" x14ac:dyDescent="0.25">
      <c r="A909" s="184" t="s">
        <v>372</v>
      </c>
      <c r="B909" s="188"/>
      <c r="C909" s="140">
        <v>13045708670.680399</v>
      </c>
      <c r="D909" s="115"/>
      <c r="E909" s="140">
        <v>16505647716.000002</v>
      </c>
      <c r="F909" s="121"/>
      <c r="G909" s="263"/>
      <c r="H909" s="121"/>
      <c r="I909" s="229"/>
      <c r="J909" s="121"/>
      <c r="K909" s="121"/>
      <c r="L909" s="121"/>
      <c r="M909" s="230"/>
    </row>
    <row r="910" spans="1:13" ht="15.75" thickBot="1" x14ac:dyDescent="0.3">
      <c r="A910" s="187" t="s">
        <v>385</v>
      </c>
      <c r="B910" s="188"/>
      <c r="C910" s="151">
        <v>21711227536.515499</v>
      </c>
      <c r="D910" s="115"/>
      <c r="E910" s="151">
        <v>24658396668.380432</v>
      </c>
      <c r="F910" s="121"/>
      <c r="G910" s="121"/>
      <c r="H910" s="121"/>
      <c r="I910" s="229"/>
      <c r="J910" s="121"/>
      <c r="K910" s="121"/>
      <c r="L910" s="121"/>
      <c r="M910" s="230"/>
    </row>
    <row r="911" spans="1:13" ht="15.75" thickTop="1" x14ac:dyDescent="0.25">
      <c r="A911" s="187"/>
      <c r="B911" s="188"/>
      <c r="C911" s="329"/>
      <c r="D911" s="115"/>
      <c r="E911" s="329"/>
      <c r="F911" s="121"/>
      <c r="G911" s="121"/>
      <c r="H911" s="121"/>
      <c r="I911" s="229"/>
      <c r="J911" s="121"/>
      <c r="K911" s="121"/>
      <c r="L911" s="121"/>
      <c r="M911" s="230"/>
    </row>
    <row r="912" spans="1:13" x14ac:dyDescent="0.25">
      <c r="A912" s="257"/>
      <c r="B912" s="258"/>
      <c r="C912" s="116"/>
      <c r="D912" s="117"/>
      <c r="E912" s="118"/>
      <c r="F912" s="118"/>
      <c r="G912" s="118"/>
      <c r="H912" s="118"/>
      <c r="I912" s="259"/>
      <c r="J912" s="118"/>
      <c r="K912" s="118"/>
      <c r="L912" s="118"/>
      <c r="M912" s="260"/>
    </row>
    <row r="913" spans="1:13" x14ac:dyDescent="0.25">
      <c r="A913" s="187"/>
      <c r="B913" s="188"/>
      <c r="C913" s="119"/>
      <c r="D913" s="120"/>
      <c r="E913" s="121"/>
      <c r="F913" s="121"/>
      <c r="G913" s="121"/>
      <c r="H913" s="121"/>
      <c r="I913" s="229"/>
      <c r="J913" s="121"/>
      <c r="K913" s="121"/>
      <c r="L913" s="121"/>
      <c r="M913" s="230"/>
    </row>
    <row r="914" spans="1:13" x14ac:dyDescent="0.25">
      <c r="A914" s="180" t="s">
        <v>1256</v>
      </c>
      <c r="B914" s="99"/>
      <c r="C914" s="107"/>
      <c r="D914" s="108"/>
      <c r="E914" s="109"/>
      <c r="F914" s="109"/>
      <c r="G914" s="109"/>
      <c r="H914" s="109"/>
      <c r="I914" s="219"/>
      <c r="J914" s="109"/>
      <c r="K914" s="109"/>
      <c r="L914" s="109"/>
      <c r="M914" s="220"/>
    </row>
    <row r="915" spans="1:13" x14ac:dyDescent="0.25">
      <c r="A915" s="187"/>
      <c r="B915" s="188"/>
      <c r="C915" s="119"/>
      <c r="D915" s="120"/>
      <c r="E915" s="121"/>
      <c r="F915" s="121"/>
      <c r="G915" s="121"/>
      <c r="H915" s="121"/>
      <c r="I915" s="229"/>
      <c r="J915" s="121"/>
      <c r="K915" s="121"/>
      <c r="L915" s="121"/>
      <c r="M915" s="230"/>
    </row>
    <row r="916" spans="1:13" x14ac:dyDescent="0.25">
      <c r="A916" s="187"/>
      <c r="B916" s="188"/>
      <c r="C916" s="191">
        <v>43921</v>
      </c>
      <c r="D916" s="111"/>
      <c r="E916" s="191">
        <v>43830</v>
      </c>
      <c r="F916" s="121"/>
      <c r="G916" s="121"/>
      <c r="H916" s="121"/>
      <c r="I916" s="229"/>
      <c r="J916" s="121"/>
      <c r="K916" s="121"/>
      <c r="L916" s="121"/>
      <c r="M916" s="230"/>
    </row>
    <row r="917" spans="1:13" x14ac:dyDescent="0.25">
      <c r="A917" s="152"/>
      <c r="B917" s="188"/>
      <c r="C917" s="112" t="s">
        <v>306</v>
      </c>
      <c r="D917" s="113"/>
      <c r="E917" s="112" t="s">
        <v>306</v>
      </c>
      <c r="F917" s="121"/>
      <c r="G917" s="121"/>
      <c r="H917" s="121"/>
      <c r="I917" s="229"/>
      <c r="J917" s="121"/>
      <c r="K917" s="121"/>
      <c r="L917" s="121"/>
      <c r="M917" s="230"/>
    </row>
    <row r="918" spans="1:13" x14ac:dyDescent="0.25">
      <c r="A918" s="187" t="s">
        <v>386</v>
      </c>
      <c r="B918" s="188"/>
      <c r="C918" s="150">
        <v>189375764</v>
      </c>
      <c r="D918" s="115"/>
      <c r="E918" s="150">
        <v>237504122</v>
      </c>
      <c r="F918" s="121"/>
      <c r="G918" s="121"/>
      <c r="H918" s="121"/>
      <c r="I918" s="229"/>
      <c r="J918" s="121"/>
      <c r="K918" s="121"/>
      <c r="L918" s="121"/>
      <c r="M918" s="230"/>
    </row>
    <row r="919" spans="1:13" x14ac:dyDescent="0.25">
      <c r="A919" s="184" t="s">
        <v>993</v>
      </c>
      <c r="B919" s="188"/>
      <c r="C919" s="140">
        <v>0</v>
      </c>
      <c r="D919" s="136"/>
      <c r="E919" s="140">
        <v>0</v>
      </c>
      <c r="F919" s="121"/>
      <c r="G919" s="121"/>
      <c r="H919" s="121"/>
      <c r="I919" s="229"/>
      <c r="J919" s="121"/>
      <c r="K919" s="121"/>
      <c r="L919" s="121"/>
      <c r="M919" s="230"/>
    </row>
    <row r="920" spans="1:13" x14ac:dyDescent="0.25">
      <c r="A920" s="184" t="s">
        <v>994</v>
      </c>
      <c r="B920" s="188"/>
      <c r="C920" s="140">
        <v>189375764</v>
      </c>
      <c r="D920" s="136"/>
      <c r="E920" s="140">
        <v>237504122</v>
      </c>
      <c r="F920" s="121"/>
      <c r="G920" s="121"/>
      <c r="H920" s="121"/>
      <c r="I920" s="229"/>
      <c r="J920" s="121"/>
      <c r="K920" s="121"/>
      <c r="L920" s="121"/>
      <c r="M920" s="230"/>
    </row>
    <row r="921" spans="1:13" x14ac:dyDescent="0.25">
      <c r="A921" s="187" t="s">
        <v>387</v>
      </c>
      <c r="B921" s="264"/>
      <c r="C921" s="150">
        <v>426539733</v>
      </c>
      <c r="D921" s="136"/>
      <c r="E921" s="150">
        <v>363580863</v>
      </c>
      <c r="F921" s="121"/>
      <c r="G921" s="121"/>
      <c r="H921" s="121"/>
      <c r="I921" s="229"/>
      <c r="J921" s="121"/>
      <c r="K921" s="121"/>
      <c r="L921" s="121"/>
      <c r="M921" s="230"/>
    </row>
    <row r="922" spans="1:13" x14ac:dyDescent="0.25">
      <c r="A922" s="184" t="s">
        <v>995</v>
      </c>
      <c r="B922" s="264"/>
      <c r="C922" s="140">
        <v>426539733</v>
      </c>
      <c r="D922" s="136"/>
      <c r="E922" s="140">
        <v>363580863</v>
      </c>
      <c r="F922" s="121"/>
      <c r="G922" s="121"/>
      <c r="H922" s="121"/>
      <c r="I922" s="229"/>
      <c r="J922" s="121"/>
      <c r="K922" s="121"/>
      <c r="L922" s="121"/>
      <c r="M922" s="230"/>
    </row>
    <row r="923" spans="1:13" ht="15.75" thickBot="1" x14ac:dyDescent="0.3">
      <c r="A923" s="187" t="s">
        <v>388</v>
      </c>
      <c r="B923" s="188"/>
      <c r="C923" s="151">
        <v>615915497</v>
      </c>
      <c r="D923" s="115"/>
      <c r="E923" s="151">
        <v>601084985</v>
      </c>
      <c r="F923" s="136"/>
      <c r="G923" s="136"/>
      <c r="H923" s="121"/>
      <c r="I923" s="229"/>
      <c r="J923" s="121"/>
      <c r="K923" s="121"/>
      <c r="L923" s="121"/>
      <c r="M923" s="230"/>
    </row>
    <row r="924" spans="1:13" ht="15.75" thickTop="1" x14ac:dyDescent="0.25">
      <c r="A924" s="187"/>
      <c r="B924" s="188"/>
      <c r="C924" s="119"/>
      <c r="D924" s="120"/>
      <c r="E924" s="121"/>
      <c r="F924" s="121"/>
      <c r="G924" s="121"/>
      <c r="H924" s="121"/>
      <c r="I924" s="229"/>
      <c r="J924" s="121"/>
      <c r="K924" s="121"/>
      <c r="L924" s="121"/>
      <c r="M924" s="230"/>
    </row>
    <row r="925" spans="1:13" x14ac:dyDescent="0.25">
      <c r="A925" s="187"/>
      <c r="B925" s="188"/>
      <c r="C925" s="119"/>
      <c r="D925" s="120"/>
      <c r="E925" s="121"/>
      <c r="F925" s="121"/>
      <c r="G925" s="121"/>
      <c r="H925" s="121"/>
      <c r="I925" s="229"/>
      <c r="J925" s="121"/>
      <c r="K925" s="121"/>
      <c r="L925" s="121"/>
      <c r="M925" s="230"/>
    </row>
    <row r="926" spans="1:13" x14ac:dyDescent="0.25">
      <c r="A926" s="180" t="s">
        <v>1257</v>
      </c>
      <c r="B926" s="99"/>
      <c r="C926" s="107"/>
      <c r="D926" s="108"/>
      <c r="E926" s="109"/>
      <c r="F926" s="109"/>
      <c r="G926" s="109"/>
      <c r="H926" s="109"/>
      <c r="I926" s="219"/>
      <c r="J926" s="109"/>
      <c r="K926" s="109"/>
      <c r="L926" s="109"/>
      <c r="M926" s="220"/>
    </row>
    <row r="927" spans="1:13" x14ac:dyDescent="0.25">
      <c r="A927" s="617"/>
      <c r="B927" s="618"/>
      <c r="C927" s="618"/>
      <c r="D927" s="618"/>
      <c r="E927" s="618"/>
      <c r="F927" s="125"/>
      <c r="G927" s="125"/>
      <c r="H927" s="125"/>
      <c r="I927" s="125"/>
      <c r="J927" s="125"/>
      <c r="K927" s="97"/>
      <c r="L927" s="97"/>
      <c r="M927" s="171"/>
    </row>
    <row r="928" spans="1:13" x14ac:dyDescent="0.25">
      <c r="A928" s="617"/>
      <c r="B928" s="618"/>
      <c r="C928" s="191">
        <v>43921</v>
      </c>
      <c r="D928" s="111"/>
      <c r="E928" s="191">
        <v>43830</v>
      </c>
      <c r="F928" s="222"/>
      <c r="G928" s="222"/>
      <c r="H928" s="222"/>
      <c r="I928" s="97"/>
      <c r="J928" s="223"/>
      <c r="K928" s="223"/>
      <c r="L928" s="223"/>
      <c r="M928" s="171"/>
    </row>
    <row r="929" spans="1:13" x14ac:dyDescent="0.25">
      <c r="A929" s="227"/>
      <c r="B929" s="224"/>
      <c r="C929" s="112" t="s">
        <v>306</v>
      </c>
      <c r="D929" s="113"/>
      <c r="E929" s="112" t="s">
        <v>306</v>
      </c>
      <c r="F929" s="97"/>
      <c r="G929" s="97"/>
      <c r="H929" s="97"/>
      <c r="I929" s="97"/>
      <c r="J929" s="97"/>
      <c r="K929" s="97"/>
      <c r="L929" s="97"/>
      <c r="M929" s="171"/>
    </row>
    <row r="930" spans="1:13" x14ac:dyDescent="0.25">
      <c r="A930" s="217" t="s">
        <v>389</v>
      </c>
      <c r="B930" s="224"/>
      <c r="C930" s="123">
        <v>85921492904.676498</v>
      </c>
      <c r="D930" s="106"/>
      <c r="E930" s="123">
        <v>85362025341</v>
      </c>
      <c r="F930" s="97"/>
      <c r="G930" s="97"/>
      <c r="H930" s="97"/>
      <c r="I930" s="97"/>
      <c r="J930" s="97"/>
      <c r="K930" s="97"/>
      <c r="L930" s="97"/>
      <c r="M930" s="171"/>
    </row>
    <row r="931" spans="1:13" x14ac:dyDescent="0.25">
      <c r="A931" s="153" t="s">
        <v>996</v>
      </c>
      <c r="B931" s="224"/>
      <c r="C931" s="104">
        <v>44198531560</v>
      </c>
      <c r="D931" s="104"/>
      <c r="E931" s="104">
        <v>47739858242</v>
      </c>
      <c r="F931" s="97"/>
      <c r="G931" s="97"/>
      <c r="H931" s="97"/>
      <c r="I931" s="97"/>
      <c r="J931" s="97"/>
      <c r="K931" s="97"/>
      <c r="L931" s="97"/>
      <c r="M931" s="171"/>
    </row>
    <row r="932" spans="1:13" x14ac:dyDescent="0.25">
      <c r="A932" s="153" t="s">
        <v>997</v>
      </c>
      <c r="B932" s="224"/>
      <c r="C932" s="104">
        <v>3765019100.4392996</v>
      </c>
      <c r="D932" s="104"/>
      <c r="E932" s="104">
        <v>3703270709</v>
      </c>
      <c r="F932" s="97"/>
      <c r="G932" s="97"/>
      <c r="H932" s="97"/>
      <c r="I932" s="97"/>
      <c r="J932" s="97"/>
      <c r="K932" s="97"/>
      <c r="L932" s="97"/>
      <c r="M932" s="171"/>
    </row>
    <row r="933" spans="1:13" x14ac:dyDescent="0.25">
      <c r="A933" s="153" t="s">
        <v>998</v>
      </c>
      <c r="B933" s="224"/>
      <c r="C933" s="104">
        <v>8816455724</v>
      </c>
      <c r="D933" s="104"/>
      <c r="E933" s="104">
        <v>11355844295</v>
      </c>
      <c r="F933" s="97"/>
      <c r="G933" s="97"/>
      <c r="H933" s="97"/>
      <c r="I933" s="97"/>
      <c r="J933" s="97"/>
      <c r="K933" s="97"/>
      <c r="L933" s="97"/>
      <c r="M933" s="171"/>
    </row>
    <row r="934" spans="1:13" x14ac:dyDescent="0.25">
      <c r="A934" s="153" t="s">
        <v>999</v>
      </c>
      <c r="B934" s="224"/>
      <c r="C934" s="104">
        <v>2315362691.2371998</v>
      </c>
      <c r="D934" s="104"/>
      <c r="E934" s="104">
        <v>2585580000</v>
      </c>
      <c r="F934" s="97"/>
      <c r="G934" s="97"/>
      <c r="H934" s="97"/>
      <c r="I934" s="97"/>
      <c r="J934" s="97"/>
      <c r="K934" s="97"/>
      <c r="L934" s="97"/>
      <c r="M934" s="171"/>
    </row>
    <row r="935" spans="1:13" x14ac:dyDescent="0.25">
      <c r="A935" s="153" t="s">
        <v>1000</v>
      </c>
      <c r="B935" s="224"/>
      <c r="C935" s="104">
        <v>9619410269</v>
      </c>
      <c r="D935" s="104"/>
      <c r="E935" s="104">
        <v>8317527480</v>
      </c>
      <c r="F935" s="97"/>
      <c r="G935" s="97"/>
      <c r="H935" s="97"/>
      <c r="I935" s="97"/>
      <c r="J935" s="97"/>
      <c r="K935" s="97"/>
      <c r="L935" s="97"/>
      <c r="M935" s="171"/>
    </row>
    <row r="936" spans="1:13" x14ac:dyDescent="0.25">
      <c r="A936" s="153" t="s">
        <v>1001</v>
      </c>
      <c r="B936" s="224"/>
      <c r="C936" s="104">
        <v>0</v>
      </c>
      <c r="D936" s="104"/>
      <c r="E936" s="104">
        <v>0</v>
      </c>
      <c r="F936" s="97"/>
      <c r="G936" s="97"/>
      <c r="H936" s="97"/>
      <c r="I936" s="97"/>
      <c r="J936" s="97"/>
      <c r="K936" s="97"/>
      <c r="L936" s="97"/>
      <c r="M936" s="171"/>
    </row>
    <row r="937" spans="1:13" x14ac:dyDescent="0.25">
      <c r="A937" s="153" t="s">
        <v>1002</v>
      </c>
      <c r="B937" s="224"/>
      <c r="C937" s="104">
        <v>0</v>
      </c>
      <c r="D937" s="104"/>
      <c r="E937" s="104">
        <v>0</v>
      </c>
      <c r="F937" s="97"/>
      <c r="G937" s="97"/>
      <c r="H937" s="97"/>
      <c r="I937" s="97"/>
      <c r="J937" s="97"/>
      <c r="K937" s="97"/>
      <c r="L937" s="97"/>
      <c r="M937" s="171"/>
    </row>
    <row r="938" spans="1:13" x14ac:dyDescent="0.25">
      <c r="A938" s="153" t="s">
        <v>1003</v>
      </c>
      <c r="B938" s="224"/>
      <c r="C938" s="104">
        <v>5000000000</v>
      </c>
      <c r="D938" s="104"/>
      <c r="E938" s="104">
        <v>5000000000</v>
      </c>
      <c r="F938" s="97"/>
      <c r="G938" s="97"/>
      <c r="H938" s="97"/>
      <c r="I938" s="97"/>
      <c r="J938" s="97"/>
      <c r="K938" s="97"/>
      <c r="L938" s="97"/>
      <c r="M938" s="171"/>
    </row>
    <row r="939" spans="1:13" x14ac:dyDescent="0.25">
      <c r="A939" s="153" t="s">
        <v>1004</v>
      </c>
      <c r="B939" s="224"/>
      <c r="C939" s="104">
        <v>9078907564</v>
      </c>
      <c r="D939" s="104"/>
      <c r="E939" s="104">
        <v>1893042563</v>
      </c>
      <c r="F939" s="97"/>
      <c r="G939" s="97"/>
      <c r="H939" s="97"/>
      <c r="I939" s="97"/>
      <c r="J939" s="97"/>
      <c r="K939" s="97"/>
      <c r="L939" s="97"/>
      <c r="M939" s="171"/>
    </row>
    <row r="940" spans="1:13" x14ac:dyDescent="0.25">
      <c r="A940" s="153" t="s">
        <v>1005</v>
      </c>
      <c r="B940" s="224"/>
      <c r="C940" s="104">
        <v>3127805996</v>
      </c>
      <c r="D940" s="104"/>
      <c r="E940" s="104">
        <v>4766902052</v>
      </c>
      <c r="F940" s="97"/>
      <c r="G940" s="97"/>
      <c r="H940" s="97"/>
      <c r="I940" s="97"/>
      <c r="J940" s="97"/>
      <c r="K940" s="97"/>
      <c r="L940" s="97"/>
      <c r="M940" s="171"/>
    </row>
    <row r="941" spans="1:13" x14ac:dyDescent="0.25">
      <c r="A941" s="217" t="s">
        <v>390</v>
      </c>
      <c r="B941" s="224"/>
      <c r="C941" s="123">
        <v>7834587810</v>
      </c>
      <c r="D941" s="106"/>
      <c r="E941" s="123">
        <v>9171707495</v>
      </c>
      <c r="F941" s="97"/>
      <c r="G941" s="97"/>
      <c r="H941" s="97"/>
      <c r="I941" s="97"/>
      <c r="J941" s="97"/>
      <c r="K941" s="97"/>
      <c r="L941" s="97"/>
      <c r="M941" s="171"/>
    </row>
    <row r="942" spans="1:13" x14ac:dyDescent="0.25">
      <c r="A942" s="153" t="s">
        <v>373</v>
      </c>
      <c r="B942" s="224"/>
      <c r="C942" s="104">
        <v>1478639250</v>
      </c>
      <c r="D942" s="104"/>
      <c r="E942" s="104">
        <v>2920000000</v>
      </c>
      <c r="F942" s="97"/>
      <c r="G942" s="97"/>
      <c r="H942" s="97"/>
      <c r="I942" s="97"/>
      <c r="J942" s="97"/>
      <c r="K942" s="97"/>
      <c r="L942" s="97"/>
      <c r="M942" s="171"/>
    </row>
    <row r="943" spans="1:13" x14ac:dyDescent="0.25">
      <c r="A943" s="153" t="s">
        <v>379</v>
      </c>
      <c r="B943" s="224"/>
      <c r="C943" s="104">
        <v>5567340960</v>
      </c>
      <c r="D943" s="104"/>
      <c r="E943" s="104">
        <v>5476033495</v>
      </c>
      <c r="F943" s="97"/>
      <c r="G943" s="97"/>
      <c r="H943" s="97"/>
      <c r="I943" s="97"/>
      <c r="J943" s="97"/>
      <c r="K943" s="97"/>
      <c r="L943" s="97"/>
      <c r="M943" s="171"/>
    </row>
    <row r="944" spans="1:13" x14ac:dyDescent="0.25">
      <c r="A944" s="153" t="s">
        <v>1006</v>
      </c>
      <c r="B944" s="224"/>
      <c r="C944" s="104">
        <v>788607600</v>
      </c>
      <c r="D944" s="104"/>
      <c r="E944" s="104">
        <v>775674000</v>
      </c>
      <c r="F944" s="97"/>
      <c r="G944" s="97"/>
      <c r="H944" s="97"/>
      <c r="I944" s="97"/>
      <c r="J944" s="97"/>
      <c r="K944" s="97"/>
      <c r="L944" s="97"/>
      <c r="M944" s="171"/>
    </row>
    <row r="945" spans="1:13" x14ac:dyDescent="0.25">
      <c r="A945" s="217" t="s">
        <v>391</v>
      </c>
      <c r="B945" s="224"/>
      <c r="C945" s="123">
        <v>3285865000</v>
      </c>
      <c r="D945" s="106"/>
      <c r="E945" s="123">
        <v>5859728152</v>
      </c>
      <c r="F945" s="97"/>
      <c r="G945" s="97"/>
      <c r="H945" s="97"/>
      <c r="I945" s="97"/>
      <c r="J945" s="97"/>
      <c r="K945" s="97"/>
      <c r="L945" s="97"/>
      <c r="M945" s="171"/>
    </row>
    <row r="946" spans="1:13" x14ac:dyDescent="0.25">
      <c r="A946" s="153" t="s">
        <v>368</v>
      </c>
      <c r="B946" s="224"/>
      <c r="C946" s="104">
        <v>0</v>
      </c>
      <c r="D946" s="104"/>
      <c r="E946" s="104">
        <v>955076940</v>
      </c>
      <c r="F946" s="97"/>
      <c r="G946" s="97"/>
      <c r="H946" s="97"/>
      <c r="I946" s="97"/>
      <c r="J946" s="97"/>
      <c r="K946" s="97"/>
      <c r="L946" s="97"/>
      <c r="M946" s="171"/>
    </row>
    <row r="947" spans="1:13" x14ac:dyDescent="0.25">
      <c r="A947" s="153" t="s">
        <v>1007</v>
      </c>
      <c r="B947" s="224"/>
      <c r="C947" s="104">
        <v>0</v>
      </c>
      <c r="D947" s="104"/>
      <c r="E947" s="104">
        <v>969592500</v>
      </c>
      <c r="F947" s="97"/>
      <c r="G947" s="97"/>
      <c r="H947" s="97"/>
      <c r="I947" s="97"/>
      <c r="J947" s="97"/>
      <c r="K947" s="97"/>
      <c r="L947" s="97"/>
      <c r="M947" s="171"/>
    </row>
    <row r="948" spans="1:13" x14ac:dyDescent="0.25">
      <c r="A948" s="153" t="s">
        <v>1008</v>
      </c>
      <c r="B948" s="224"/>
      <c r="C948" s="104">
        <v>0</v>
      </c>
      <c r="D948" s="104"/>
      <c r="E948" s="104">
        <v>571834694</v>
      </c>
      <c r="F948" s="97"/>
      <c r="G948" s="97"/>
      <c r="H948" s="97"/>
      <c r="I948" s="97"/>
      <c r="J948" s="97"/>
      <c r="K948" s="97"/>
      <c r="L948" s="97"/>
      <c r="M948" s="171"/>
    </row>
    <row r="949" spans="1:13" x14ac:dyDescent="0.25">
      <c r="A949" s="153" t="s">
        <v>1009</v>
      </c>
      <c r="B949" s="224"/>
      <c r="C949" s="104">
        <v>3285865000</v>
      </c>
      <c r="D949" s="104"/>
      <c r="E949" s="104">
        <v>3231975000</v>
      </c>
      <c r="F949" s="97"/>
      <c r="G949" s="97"/>
      <c r="H949" s="97"/>
      <c r="I949" s="97"/>
      <c r="J949" s="97"/>
      <c r="K949" s="97"/>
      <c r="L949" s="97"/>
      <c r="M949" s="171"/>
    </row>
    <row r="950" spans="1:13" x14ac:dyDescent="0.25">
      <c r="A950" s="153" t="s">
        <v>1010</v>
      </c>
      <c r="B950" s="224"/>
      <c r="C950" s="104">
        <v>0</v>
      </c>
      <c r="D950" s="104"/>
      <c r="E950" s="104">
        <v>131249018</v>
      </c>
      <c r="F950" s="97"/>
      <c r="G950" s="97"/>
      <c r="H950" s="97"/>
      <c r="I950" s="97"/>
      <c r="J950" s="97"/>
      <c r="K950" s="97"/>
      <c r="L950" s="97"/>
      <c r="M950" s="171"/>
    </row>
    <row r="951" spans="1:13" x14ac:dyDescent="0.25">
      <c r="A951" s="153"/>
      <c r="B951" s="224"/>
      <c r="C951" s="104"/>
      <c r="D951" s="104"/>
      <c r="E951" s="104"/>
      <c r="F951" s="97"/>
      <c r="G951" s="97"/>
      <c r="H951" s="97"/>
      <c r="I951" s="97"/>
      <c r="J951" s="97"/>
      <c r="K951" s="97"/>
      <c r="L951" s="97"/>
      <c r="M951" s="171"/>
    </row>
    <row r="952" spans="1:13" x14ac:dyDescent="0.25">
      <c r="A952" s="217" t="s">
        <v>392</v>
      </c>
      <c r="B952" s="224"/>
      <c r="C952" s="123">
        <v>5435797549.9139042</v>
      </c>
      <c r="D952" s="106"/>
      <c r="E952" s="123">
        <v>3689704670.000001</v>
      </c>
      <c r="F952" s="97"/>
      <c r="G952" s="97"/>
      <c r="H952" s="97"/>
      <c r="I952" s="97"/>
      <c r="J952" s="97"/>
      <c r="K952" s="97"/>
      <c r="L952" s="97"/>
      <c r="M952" s="171"/>
    </row>
    <row r="953" spans="1:13" x14ac:dyDescent="0.25">
      <c r="A953" s="217" t="s">
        <v>393</v>
      </c>
      <c r="B953" s="224"/>
      <c r="C953" s="123">
        <v>0</v>
      </c>
      <c r="D953" s="106"/>
      <c r="E953" s="123">
        <v>1320000000</v>
      </c>
      <c r="F953" s="97"/>
      <c r="G953" s="97"/>
      <c r="H953" s="97"/>
      <c r="I953" s="97"/>
      <c r="J953" s="97"/>
      <c r="K953" s="97"/>
      <c r="L953" s="97"/>
      <c r="M953" s="171"/>
    </row>
    <row r="954" spans="1:13" x14ac:dyDescent="0.25">
      <c r="A954" s="152" t="s">
        <v>1011</v>
      </c>
      <c r="B954" s="224"/>
      <c r="C954" s="104">
        <v>0</v>
      </c>
      <c r="D954" s="104"/>
      <c r="E954" s="104">
        <v>1320000000</v>
      </c>
      <c r="F954" s="97"/>
      <c r="G954" s="97"/>
      <c r="H954" s="97"/>
      <c r="I954" s="97"/>
      <c r="J954" s="97"/>
      <c r="K954" s="97"/>
      <c r="L954" s="97"/>
      <c r="M954" s="171"/>
    </row>
    <row r="955" spans="1:13" x14ac:dyDescent="0.25">
      <c r="A955" s="217" t="s">
        <v>394</v>
      </c>
      <c r="B955" s="224"/>
      <c r="C955" s="123">
        <v>4153757952.0388002</v>
      </c>
      <c r="D955" s="104"/>
      <c r="E955" s="123">
        <v>2702523713.1145</v>
      </c>
      <c r="F955" s="97"/>
      <c r="G955" s="97"/>
      <c r="H955" s="97"/>
      <c r="I955" s="97"/>
      <c r="J955" s="97"/>
      <c r="K955" s="97"/>
      <c r="L955" s="97"/>
      <c r="M955" s="171"/>
    </row>
    <row r="956" spans="1:13" x14ac:dyDescent="0.25">
      <c r="A956" s="153" t="s">
        <v>996</v>
      </c>
      <c r="B956" s="224"/>
      <c r="C956" s="104">
        <v>1640704486.3780999</v>
      </c>
      <c r="D956" s="104"/>
      <c r="E956" s="104">
        <v>1264514612.4145</v>
      </c>
      <c r="F956" s="97"/>
      <c r="G956" s="97"/>
      <c r="H956" s="97"/>
      <c r="I956" s="97"/>
      <c r="J956" s="97"/>
      <c r="K956" s="97"/>
      <c r="L956" s="97"/>
      <c r="M956" s="171"/>
    </row>
    <row r="957" spans="1:13" x14ac:dyDescent="0.25">
      <c r="A957" s="153" t="s">
        <v>998</v>
      </c>
      <c r="B957" s="224"/>
      <c r="C957" s="104">
        <v>2503764458</v>
      </c>
      <c r="D957" s="104"/>
      <c r="E957" s="104">
        <v>1425189730.4205</v>
      </c>
      <c r="F957" s="97"/>
      <c r="G957" s="97"/>
      <c r="H957" s="97"/>
      <c r="I957" s="97"/>
      <c r="J957" s="97"/>
      <c r="K957" s="97"/>
      <c r="L957" s="97"/>
      <c r="M957" s="171"/>
    </row>
    <row r="958" spans="1:13" x14ac:dyDescent="0.25">
      <c r="A958" s="153" t="s">
        <v>999</v>
      </c>
      <c r="B958" s="224"/>
      <c r="C958" s="104">
        <v>360721</v>
      </c>
      <c r="D958" s="104"/>
      <c r="E958" s="104">
        <v>376848.28499999997</v>
      </c>
      <c r="F958" s="97"/>
      <c r="G958" s="97"/>
      <c r="H958" s="97"/>
      <c r="I958" s="97"/>
      <c r="J958" s="97"/>
      <c r="K958" s="97"/>
      <c r="L958" s="97"/>
      <c r="M958" s="171"/>
    </row>
    <row r="959" spans="1:13" x14ac:dyDescent="0.25">
      <c r="A959" s="153" t="s">
        <v>1000</v>
      </c>
      <c r="B959" s="224"/>
      <c r="C959" s="104">
        <v>6061895.1865999997</v>
      </c>
      <c r="D959" s="104"/>
      <c r="E959" s="104">
        <v>12442521.9945</v>
      </c>
      <c r="F959" s="97"/>
      <c r="G959" s="97"/>
      <c r="H959" s="97"/>
      <c r="I959" s="97"/>
      <c r="J959" s="97"/>
      <c r="K959" s="97"/>
      <c r="L959" s="97"/>
      <c r="M959" s="171"/>
    </row>
    <row r="960" spans="1:13" x14ac:dyDescent="0.25">
      <c r="A960" s="153" t="s">
        <v>1155</v>
      </c>
      <c r="B960" s="224"/>
      <c r="C960" s="104">
        <v>2866391.4740999998</v>
      </c>
      <c r="D960" s="104"/>
      <c r="E960" s="104">
        <v>0</v>
      </c>
      <c r="F960" s="97"/>
      <c r="G960" s="97"/>
      <c r="H960" s="97"/>
      <c r="I960" s="97"/>
      <c r="J960" s="97"/>
      <c r="K960" s="97"/>
      <c r="L960" s="97"/>
      <c r="M960" s="171"/>
    </row>
    <row r="961" spans="1:13" x14ac:dyDescent="0.25">
      <c r="A961" s="217" t="s">
        <v>499</v>
      </c>
      <c r="B961" s="224"/>
      <c r="C961" s="123">
        <v>18389239776</v>
      </c>
      <c r="D961" s="106"/>
      <c r="E961" s="123">
        <v>24173457701</v>
      </c>
      <c r="F961" s="97"/>
      <c r="G961" s="97"/>
      <c r="H961" s="97"/>
      <c r="I961" s="97"/>
      <c r="J961" s="97"/>
      <c r="K961" s="97"/>
      <c r="L961" s="97"/>
      <c r="M961" s="171"/>
    </row>
    <row r="962" spans="1:13" ht="15.75" thickBot="1" x14ac:dyDescent="0.3">
      <c r="A962" s="217" t="s">
        <v>395</v>
      </c>
      <c r="B962" s="224"/>
      <c r="C962" s="105">
        <v>125020740992.62921</v>
      </c>
      <c r="D962" s="104"/>
      <c r="E962" s="105">
        <v>132279147072.11452</v>
      </c>
      <c r="F962" s="97"/>
      <c r="G962" s="97"/>
      <c r="H962" s="97"/>
      <c r="I962" s="97"/>
      <c r="J962" s="97"/>
      <c r="K962" s="97"/>
      <c r="L962" s="97"/>
      <c r="M962" s="171"/>
    </row>
    <row r="963" spans="1:13" ht="15.75" thickTop="1" x14ac:dyDescent="0.25">
      <c r="A963" s="227"/>
      <c r="B963" s="224"/>
      <c r="C963" s="147"/>
      <c r="D963" s="113"/>
      <c r="E963" s="147"/>
      <c r="F963" s="97"/>
      <c r="G963" s="97"/>
      <c r="H963" s="97"/>
      <c r="I963" s="97"/>
      <c r="J963" s="97"/>
      <c r="K963" s="97"/>
      <c r="L963" s="97"/>
      <c r="M963" s="171"/>
    </row>
    <row r="964" spans="1:13" x14ac:dyDescent="0.25">
      <c r="A964" s="217"/>
      <c r="B964" s="167"/>
      <c r="C964" s="125"/>
      <c r="D964" s="125"/>
      <c r="E964" s="125"/>
      <c r="F964" s="125"/>
      <c r="G964" s="125"/>
      <c r="H964" s="125"/>
      <c r="I964" s="125"/>
      <c r="J964" s="125"/>
      <c r="K964" s="125"/>
      <c r="L964" s="125"/>
      <c r="M964" s="171"/>
    </row>
    <row r="965" spans="1:13" x14ac:dyDescent="0.25">
      <c r="A965" s="180" t="s">
        <v>1258</v>
      </c>
      <c r="B965" s="99"/>
      <c r="C965" s="107"/>
      <c r="D965" s="108"/>
      <c r="E965" s="109"/>
      <c r="F965" s="109"/>
      <c r="G965" s="109"/>
      <c r="H965" s="109"/>
      <c r="I965" s="219"/>
      <c r="J965" s="109"/>
      <c r="K965" s="109"/>
      <c r="L965" s="109"/>
      <c r="M965" s="220"/>
    </row>
    <row r="966" spans="1:13" x14ac:dyDescent="0.25">
      <c r="A966" s="818"/>
      <c r="B966" s="819"/>
      <c r="C966" s="819"/>
      <c r="D966" s="819"/>
      <c r="E966" s="819"/>
      <c r="F966" s="125"/>
      <c r="G966" s="125"/>
      <c r="H966" s="125"/>
      <c r="I966" s="125"/>
      <c r="J966" s="125"/>
      <c r="K966" s="97"/>
      <c r="L966" s="97"/>
      <c r="M966" s="171"/>
    </row>
    <row r="967" spans="1:13" x14ac:dyDescent="0.25">
      <c r="A967" s="617"/>
      <c r="B967" s="618"/>
      <c r="C967" s="191">
        <v>43921</v>
      </c>
      <c r="D967" s="111"/>
      <c r="E967" s="191">
        <v>43830</v>
      </c>
      <c r="F967" s="222"/>
      <c r="G967" s="222"/>
      <c r="H967" s="222"/>
      <c r="I967" s="97"/>
      <c r="J967" s="223"/>
      <c r="K967" s="223"/>
      <c r="L967" s="223"/>
      <c r="M967" s="171"/>
    </row>
    <row r="968" spans="1:13" x14ac:dyDescent="0.25">
      <c r="A968" s="152"/>
      <c r="B968" s="224"/>
      <c r="C968" s="112" t="s">
        <v>306</v>
      </c>
      <c r="D968" s="113"/>
      <c r="E968" s="112" t="s">
        <v>306</v>
      </c>
      <c r="F968" s="97"/>
      <c r="G968" s="97"/>
      <c r="H968" s="97"/>
      <c r="I968" s="97"/>
      <c r="J968" s="97"/>
      <c r="K968" s="97"/>
      <c r="L968" s="97"/>
      <c r="M968" s="171"/>
    </row>
    <row r="969" spans="1:13" x14ac:dyDescent="0.25">
      <c r="A969" s="217" t="s">
        <v>389</v>
      </c>
      <c r="B969" s="167"/>
      <c r="C969" s="154"/>
      <c r="D969" s="155"/>
      <c r="E969" s="154"/>
      <c r="F969" s="97"/>
      <c r="G969" s="97"/>
      <c r="H969" s="97"/>
      <c r="I969" s="97"/>
      <c r="J969" s="97"/>
      <c r="K969" s="97"/>
      <c r="L969" s="97"/>
      <c r="M969" s="171"/>
    </row>
    <row r="970" spans="1:13" x14ac:dyDescent="0.25">
      <c r="A970" s="153" t="s">
        <v>996</v>
      </c>
      <c r="B970" s="125"/>
      <c r="C970" s="104">
        <v>108382449799.25</v>
      </c>
      <c r="D970" s="104"/>
      <c r="E970" s="104">
        <v>106604917788</v>
      </c>
      <c r="F970" s="97"/>
      <c r="G970" s="97"/>
      <c r="H970" s="97"/>
      <c r="I970" s="97"/>
      <c r="J970" s="97"/>
      <c r="K970" s="97"/>
      <c r="L970" s="97"/>
      <c r="M970" s="171"/>
    </row>
    <row r="971" spans="1:13" x14ac:dyDescent="0.25">
      <c r="A971" s="153" t="s">
        <v>1012</v>
      </c>
      <c r="B971" s="125"/>
      <c r="C971" s="104">
        <v>32970578270.999996</v>
      </c>
      <c r="D971" s="104"/>
      <c r="E971" s="104">
        <v>25855800000</v>
      </c>
      <c r="F971" s="97"/>
      <c r="G971" s="97"/>
      <c r="H971" s="97"/>
      <c r="I971" s="97"/>
      <c r="J971" s="97"/>
      <c r="K971" s="97"/>
      <c r="L971" s="97"/>
      <c r="M971" s="171"/>
    </row>
    <row r="972" spans="1:13" x14ac:dyDescent="0.25">
      <c r="A972" s="153" t="s">
        <v>998</v>
      </c>
      <c r="B972" s="125"/>
      <c r="C972" s="104">
        <v>8449367171.021699</v>
      </c>
      <c r="D972" s="104"/>
      <c r="E972" s="104">
        <v>8310792820</v>
      </c>
      <c r="F972" s="97"/>
      <c r="G972" s="97"/>
      <c r="H972" s="97"/>
      <c r="I972" s="97"/>
      <c r="J972" s="97"/>
      <c r="K972" s="97"/>
      <c r="L972" s="97"/>
      <c r="M972" s="171"/>
    </row>
    <row r="973" spans="1:13" x14ac:dyDescent="0.25">
      <c r="A973" s="153" t="s">
        <v>1000</v>
      </c>
      <c r="B973" s="125"/>
      <c r="C973" s="104">
        <v>7820682621</v>
      </c>
      <c r="D973" s="104"/>
      <c r="E973" s="104">
        <v>7692419174</v>
      </c>
      <c r="F973" s="97"/>
      <c r="G973" s="97"/>
      <c r="H973" s="97"/>
      <c r="I973" s="97"/>
      <c r="J973" s="97"/>
      <c r="K973" s="97"/>
      <c r="L973" s="97"/>
      <c r="M973" s="171"/>
    </row>
    <row r="974" spans="1:13" x14ac:dyDescent="0.25">
      <c r="A974" s="153"/>
      <c r="B974" s="125"/>
      <c r="C974" s="104"/>
      <c r="D974" s="104"/>
      <c r="E974" s="104"/>
      <c r="F974" s="97"/>
      <c r="G974" s="97"/>
      <c r="H974" s="97"/>
      <c r="I974" s="97"/>
      <c r="J974" s="97"/>
      <c r="K974" s="97"/>
      <c r="L974" s="97"/>
      <c r="M974" s="171"/>
    </row>
    <row r="975" spans="1:13" ht="15.75" thickBot="1" x14ac:dyDescent="0.3">
      <c r="A975" s="217" t="s">
        <v>396</v>
      </c>
      <c r="B975" s="167"/>
      <c r="C975" s="105">
        <v>157623077862.2717</v>
      </c>
      <c r="D975" s="104"/>
      <c r="E975" s="105">
        <v>148463929782</v>
      </c>
      <c r="F975" s="125"/>
      <c r="G975" s="125"/>
      <c r="H975" s="125"/>
      <c r="I975" s="125"/>
      <c r="J975" s="125"/>
      <c r="K975" s="125"/>
      <c r="L975" s="125"/>
      <c r="M975" s="171"/>
    </row>
    <row r="976" spans="1:13" ht="14.25" customHeight="1" thickTop="1" x14ac:dyDescent="0.25">
      <c r="A976" s="217"/>
      <c r="B976" s="167"/>
      <c r="C976" s="125"/>
      <c r="D976" s="125"/>
      <c r="E976" s="125"/>
      <c r="F976" s="125"/>
      <c r="G976" s="125"/>
      <c r="H976" s="125"/>
      <c r="I976" s="125"/>
      <c r="J976" s="125"/>
      <c r="K976" s="125"/>
      <c r="L976" s="125"/>
      <c r="M976" s="171"/>
    </row>
    <row r="977" spans="1:13" ht="14.25" customHeight="1" x14ac:dyDescent="0.25">
      <c r="A977" s="217"/>
      <c r="B977" s="167"/>
      <c r="C977" s="125"/>
      <c r="D977" s="125"/>
      <c r="E977" s="125"/>
      <c r="F977" s="125"/>
      <c r="G977" s="125"/>
      <c r="H977" s="125"/>
      <c r="I977" s="125"/>
      <c r="J977" s="125"/>
      <c r="K977" s="125"/>
      <c r="L977" s="125"/>
      <c r="M977" s="171"/>
    </row>
    <row r="978" spans="1:13" x14ac:dyDescent="0.25">
      <c r="A978" s="180" t="s">
        <v>1259</v>
      </c>
      <c r="B978" s="99"/>
      <c r="C978" s="107"/>
      <c r="D978" s="108"/>
      <c r="E978" s="109"/>
      <c r="F978" s="109"/>
      <c r="G978" s="109"/>
      <c r="H978" s="109"/>
      <c r="I978" s="219"/>
      <c r="J978" s="109"/>
      <c r="K978" s="109"/>
      <c r="L978" s="109"/>
      <c r="M978" s="220"/>
    </row>
    <row r="979" spans="1:13" x14ac:dyDescent="0.25">
      <c r="A979" s="217"/>
      <c r="B979" s="167"/>
      <c r="C979" s="125"/>
      <c r="D979" s="125"/>
      <c r="E979" s="125"/>
      <c r="F979" s="125"/>
      <c r="G979" s="125"/>
      <c r="H979" s="125"/>
      <c r="I979" s="125"/>
      <c r="J979" s="125"/>
      <c r="K979" s="125"/>
      <c r="L979" s="125"/>
      <c r="M979" s="171"/>
    </row>
    <row r="980" spans="1:13" x14ac:dyDescent="0.25">
      <c r="A980" s="152"/>
      <c r="B980" s="167"/>
      <c r="C980" s="191">
        <v>43921</v>
      </c>
      <c r="D980" s="111"/>
      <c r="E980" s="191">
        <v>43830</v>
      </c>
      <c r="F980" s="125"/>
      <c r="G980" s="125"/>
      <c r="H980" s="125"/>
      <c r="I980" s="125"/>
      <c r="J980" s="125"/>
      <c r="K980" s="125"/>
      <c r="L980" s="125"/>
      <c r="M980" s="171"/>
    </row>
    <row r="981" spans="1:13" x14ac:dyDescent="0.25">
      <c r="A981" s="217" t="s">
        <v>397</v>
      </c>
      <c r="B981" s="167"/>
      <c r="C981" s="156">
        <v>19091157950.854401</v>
      </c>
      <c r="D981" s="493"/>
      <c r="E981" s="156">
        <v>15364999981</v>
      </c>
      <c r="F981" s="125"/>
      <c r="G981" s="125"/>
      <c r="H981" s="125"/>
      <c r="I981" s="125"/>
      <c r="J981" s="125"/>
      <c r="K981" s="125"/>
      <c r="L981" s="125"/>
      <c r="M981" s="171"/>
    </row>
    <row r="982" spans="1:13" x14ac:dyDescent="0.2">
      <c r="A982" s="217" t="s">
        <v>398</v>
      </c>
      <c r="B982" s="167"/>
      <c r="C982" s="115">
        <v>1272792</v>
      </c>
      <c r="D982" s="728"/>
      <c r="E982" s="115">
        <v>38538214</v>
      </c>
      <c r="F982" s="125"/>
      <c r="G982" s="125"/>
      <c r="H982" s="125"/>
      <c r="I982" s="125"/>
      <c r="J982" s="125"/>
      <c r="K982" s="125"/>
      <c r="L982" s="125"/>
      <c r="M982" s="171"/>
    </row>
    <row r="983" spans="1:13" s="136" customFormat="1" x14ac:dyDescent="0.2">
      <c r="A983" s="153" t="s">
        <v>1013</v>
      </c>
      <c r="B983" s="167"/>
      <c r="C983" s="136">
        <v>408000</v>
      </c>
      <c r="D983" s="728"/>
      <c r="E983" s="136">
        <v>0</v>
      </c>
      <c r="F983" s="125"/>
      <c r="G983" s="125"/>
      <c r="H983" s="125"/>
      <c r="I983" s="125"/>
      <c r="J983" s="125"/>
      <c r="K983" s="125"/>
      <c r="L983" s="125"/>
      <c r="M983" s="171"/>
    </row>
    <row r="984" spans="1:13" s="136" customFormat="1" x14ac:dyDescent="0.2">
      <c r="A984" s="153" t="s">
        <v>1014</v>
      </c>
      <c r="B984" s="167"/>
      <c r="C984" s="136">
        <v>0</v>
      </c>
      <c r="D984" s="728"/>
      <c r="E984" s="136">
        <v>28861714</v>
      </c>
      <c r="F984" s="125"/>
      <c r="G984" s="125"/>
      <c r="H984" s="125"/>
      <c r="I984" s="125"/>
      <c r="J984" s="125"/>
      <c r="K984" s="125"/>
      <c r="L984" s="125"/>
      <c r="M984" s="171"/>
    </row>
    <row r="985" spans="1:13" s="136" customFormat="1" x14ac:dyDescent="0.2">
      <c r="A985" s="153" t="s">
        <v>1015</v>
      </c>
      <c r="B985" s="167"/>
      <c r="C985" s="136">
        <v>0</v>
      </c>
      <c r="D985" s="728"/>
      <c r="E985" s="104">
        <v>3885000</v>
      </c>
      <c r="F985" s="125"/>
      <c r="G985" s="125"/>
      <c r="H985" s="125"/>
      <c r="I985" s="125"/>
      <c r="J985" s="125"/>
      <c r="K985" s="125"/>
      <c r="L985" s="125"/>
      <c r="M985" s="171"/>
    </row>
    <row r="986" spans="1:13" s="136" customFormat="1" x14ac:dyDescent="0.2">
      <c r="A986" s="153" t="s">
        <v>1064</v>
      </c>
      <c r="B986" s="167"/>
      <c r="C986" s="136">
        <v>864792</v>
      </c>
      <c r="D986" s="728"/>
      <c r="E986" s="104">
        <v>0</v>
      </c>
      <c r="F986" s="125"/>
      <c r="G986" s="125"/>
      <c r="H986" s="125"/>
      <c r="I986" s="125"/>
      <c r="J986" s="125"/>
      <c r="K986" s="125"/>
      <c r="L986" s="125"/>
      <c r="M986" s="171"/>
    </row>
    <row r="987" spans="1:13" s="136" customFormat="1" x14ac:dyDescent="0.2">
      <c r="A987" s="153" t="s">
        <v>1016</v>
      </c>
      <c r="B987" s="167"/>
      <c r="C987" s="136">
        <v>0</v>
      </c>
      <c r="D987" s="728"/>
      <c r="E987" s="104">
        <v>2791500</v>
      </c>
      <c r="F987" s="125"/>
      <c r="G987" s="125"/>
      <c r="H987" s="125"/>
      <c r="I987" s="125"/>
      <c r="J987" s="125"/>
      <c r="K987" s="125"/>
      <c r="L987" s="125"/>
      <c r="M987" s="171"/>
    </row>
    <row r="988" spans="1:13" s="136" customFormat="1" x14ac:dyDescent="0.2">
      <c r="A988" s="153" t="s">
        <v>1017</v>
      </c>
      <c r="B988" s="167"/>
      <c r="C988" s="136">
        <v>0</v>
      </c>
      <c r="D988" s="728"/>
      <c r="E988" s="104">
        <v>3000000</v>
      </c>
      <c r="F988" s="125"/>
      <c r="G988" s="125"/>
      <c r="H988" s="125"/>
      <c r="I988" s="125"/>
      <c r="J988" s="125"/>
      <c r="K988" s="125"/>
      <c r="L988" s="125"/>
      <c r="M988" s="171"/>
    </row>
    <row r="989" spans="1:13" s="136" customFormat="1" x14ac:dyDescent="0.2">
      <c r="A989" s="217" t="s">
        <v>399</v>
      </c>
      <c r="B989" s="167"/>
      <c r="C989" s="115">
        <v>0</v>
      </c>
      <c r="D989" s="728"/>
      <c r="E989" s="115">
        <v>1615988</v>
      </c>
      <c r="F989" s="125"/>
      <c r="G989" s="125"/>
      <c r="H989" s="125"/>
      <c r="I989" s="125"/>
      <c r="J989" s="125"/>
      <c r="K989" s="125"/>
      <c r="L989" s="125"/>
      <c r="M989" s="171"/>
    </row>
    <row r="990" spans="1:13" s="136" customFormat="1" x14ac:dyDescent="0.2">
      <c r="A990" s="153" t="s">
        <v>1018</v>
      </c>
      <c r="B990" s="167"/>
      <c r="C990" s="136">
        <v>0</v>
      </c>
      <c r="D990" s="728"/>
      <c r="E990" s="136">
        <v>1615988</v>
      </c>
      <c r="F990" s="125"/>
      <c r="G990" s="125"/>
      <c r="H990" s="125"/>
      <c r="I990" s="125"/>
      <c r="J990" s="125"/>
      <c r="K990" s="125"/>
      <c r="L990" s="125"/>
      <c r="M990" s="171"/>
    </row>
    <row r="991" spans="1:13" s="136" customFormat="1" x14ac:dyDescent="0.25">
      <c r="A991" s="217" t="s">
        <v>400</v>
      </c>
      <c r="B991" s="167"/>
      <c r="C991" s="115">
        <v>19089885158.854401</v>
      </c>
      <c r="D991" s="493"/>
      <c r="E991" s="115">
        <v>15324845779</v>
      </c>
      <c r="F991" s="125"/>
      <c r="G991" s="125"/>
      <c r="H991" s="125"/>
      <c r="I991" s="125"/>
      <c r="J991" s="125"/>
      <c r="K991" s="125"/>
      <c r="L991" s="125"/>
      <c r="M991" s="171"/>
    </row>
    <row r="992" spans="1:13" s="136" customFormat="1" x14ac:dyDescent="0.25">
      <c r="A992" s="729" t="s">
        <v>1156</v>
      </c>
      <c r="B992" s="167"/>
      <c r="C992" s="136">
        <v>7938649840</v>
      </c>
      <c r="D992" s="728"/>
      <c r="E992" s="136">
        <v>0</v>
      </c>
      <c r="F992" s="125"/>
      <c r="G992" s="125"/>
      <c r="H992" s="125"/>
      <c r="I992" s="125"/>
      <c r="J992" s="125"/>
      <c r="K992" s="125"/>
      <c r="L992" s="125"/>
      <c r="M992" s="171"/>
    </row>
    <row r="993" spans="1:13" s="136" customFormat="1" x14ac:dyDescent="0.2">
      <c r="A993" s="255" t="s">
        <v>1019</v>
      </c>
      <c r="B993" s="167"/>
      <c r="C993" s="136">
        <v>526487577.21999997</v>
      </c>
      <c r="D993" s="728"/>
      <c r="E993" s="136">
        <v>323746936</v>
      </c>
      <c r="F993" s="125"/>
      <c r="G993" s="125"/>
      <c r="H993" s="125"/>
      <c r="I993" s="125"/>
      <c r="J993" s="125"/>
      <c r="K993" s="125"/>
      <c r="L993" s="125"/>
      <c r="M993" s="171"/>
    </row>
    <row r="994" spans="1:13" s="136" customFormat="1" x14ac:dyDescent="0.2">
      <c r="A994" s="255" t="s">
        <v>1020</v>
      </c>
      <c r="B994" s="167"/>
      <c r="C994" s="136">
        <v>4932740.5379999997</v>
      </c>
      <c r="D994" s="728"/>
      <c r="E994" s="104">
        <v>4851841</v>
      </c>
      <c r="F994" s="125"/>
      <c r="G994" s="125"/>
      <c r="H994" s="125"/>
      <c r="I994" s="125"/>
      <c r="J994" s="125"/>
      <c r="K994" s="125"/>
      <c r="L994" s="125"/>
      <c r="M994" s="171"/>
    </row>
    <row r="995" spans="1:13" s="136" customFormat="1" x14ac:dyDescent="0.2">
      <c r="A995" s="255" t="s">
        <v>1021</v>
      </c>
      <c r="B995" s="167"/>
      <c r="C995" s="136">
        <v>3876058927.8400002</v>
      </c>
      <c r="D995" s="728"/>
      <c r="E995" s="104">
        <v>9889843500</v>
      </c>
      <c r="F995" s="125"/>
      <c r="G995" s="125"/>
      <c r="H995" s="125"/>
      <c r="I995" s="125"/>
      <c r="J995" s="125"/>
      <c r="K995" s="125"/>
      <c r="L995" s="125"/>
      <c r="M995" s="171"/>
    </row>
    <row r="996" spans="1:13" s="136" customFormat="1" x14ac:dyDescent="0.2">
      <c r="A996" s="255" t="s">
        <v>1022</v>
      </c>
      <c r="B996" s="167"/>
      <c r="C996" s="136">
        <v>1866371320</v>
      </c>
      <c r="D996" s="728"/>
      <c r="E996" s="104">
        <v>3387109800</v>
      </c>
      <c r="F996" s="125"/>
      <c r="G996" s="125"/>
      <c r="H996" s="125"/>
      <c r="I996" s="125"/>
      <c r="J996" s="125"/>
      <c r="K996" s="125"/>
      <c r="L996" s="125"/>
      <c r="M996" s="171"/>
    </row>
    <row r="997" spans="1:13" s="136" customFormat="1" x14ac:dyDescent="0.2">
      <c r="A997" s="255" t="s">
        <v>1157</v>
      </c>
      <c r="B997" s="167"/>
      <c r="C997" s="136">
        <v>144906646.5</v>
      </c>
      <c r="D997" s="728"/>
      <c r="E997" s="104">
        <v>0</v>
      </c>
      <c r="F997" s="125"/>
      <c r="G997" s="125"/>
      <c r="H997" s="125"/>
      <c r="I997" s="125"/>
      <c r="J997" s="125"/>
      <c r="K997" s="125"/>
      <c r="L997" s="125"/>
      <c r="M997" s="171"/>
    </row>
    <row r="998" spans="1:13" s="136" customFormat="1" x14ac:dyDescent="0.2">
      <c r="A998" s="255" t="s">
        <v>1023</v>
      </c>
      <c r="B998" s="167"/>
      <c r="C998" s="136">
        <v>1195397.6869999999</v>
      </c>
      <c r="D998" s="728"/>
      <c r="E998" s="104">
        <v>1175793</v>
      </c>
      <c r="F998" s="125"/>
      <c r="G998" s="125"/>
      <c r="H998" s="125"/>
      <c r="I998" s="125"/>
      <c r="J998" s="125"/>
      <c r="K998" s="125"/>
      <c r="L998" s="125"/>
      <c r="M998" s="171"/>
    </row>
    <row r="999" spans="1:13" s="136" customFormat="1" x14ac:dyDescent="0.2">
      <c r="A999" s="255" t="s">
        <v>1024</v>
      </c>
      <c r="B999" s="167"/>
      <c r="C999" s="136">
        <v>367852586.75</v>
      </c>
      <c r="D999" s="728"/>
      <c r="E999" s="104">
        <v>449567722</v>
      </c>
      <c r="F999" s="125"/>
      <c r="G999" s="125"/>
      <c r="H999" s="125"/>
      <c r="I999" s="125"/>
      <c r="J999" s="125"/>
      <c r="K999" s="125"/>
      <c r="L999" s="125"/>
      <c r="M999" s="171"/>
    </row>
    <row r="1000" spans="1:13" s="136" customFormat="1" x14ac:dyDescent="0.2">
      <c r="A1000" s="255" t="s">
        <v>1025</v>
      </c>
      <c r="B1000" s="167"/>
      <c r="C1000" s="136">
        <v>2184771638.5</v>
      </c>
      <c r="D1000" s="728"/>
      <c r="E1000" s="104">
        <v>1050391875</v>
      </c>
      <c r="F1000" s="125"/>
      <c r="G1000" s="125"/>
      <c r="H1000" s="125"/>
      <c r="I1000" s="125"/>
      <c r="J1000" s="125"/>
      <c r="K1000" s="125"/>
      <c r="L1000" s="125"/>
      <c r="M1000" s="171"/>
    </row>
    <row r="1001" spans="1:13" x14ac:dyDescent="0.2">
      <c r="A1001" s="255" t="s">
        <v>1026</v>
      </c>
      <c r="B1001" s="167"/>
      <c r="C1001" s="136">
        <v>0</v>
      </c>
      <c r="D1001" s="728"/>
      <c r="E1001" s="104">
        <v>218158312</v>
      </c>
      <c r="F1001" s="125"/>
      <c r="G1001" s="125"/>
      <c r="H1001" s="125"/>
      <c r="I1001" s="125"/>
      <c r="J1001" s="125"/>
      <c r="K1001" s="125"/>
      <c r="L1001" s="125"/>
      <c r="M1001" s="171"/>
    </row>
    <row r="1002" spans="1:13" x14ac:dyDescent="0.2">
      <c r="A1002" s="255" t="s">
        <v>1237</v>
      </c>
      <c r="B1002" s="167"/>
      <c r="C1002" s="136">
        <v>2178658483.8193998</v>
      </c>
      <c r="D1002" s="728"/>
      <c r="E1002" s="104">
        <v>0</v>
      </c>
      <c r="F1002" s="125"/>
      <c r="G1002" s="125"/>
      <c r="H1002" s="125"/>
      <c r="I1002" s="125"/>
      <c r="J1002" s="125"/>
      <c r="K1002" s="125"/>
      <c r="L1002" s="125"/>
      <c r="M1002" s="171"/>
    </row>
    <row r="1003" spans="1:13" ht="15.75" thickBot="1" x14ac:dyDescent="0.25">
      <c r="A1003" s="217" t="s">
        <v>401</v>
      </c>
      <c r="B1003" s="167"/>
      <c r="C1003" s="157">
        <v>19091157950.854401</v>
      </c>
      <c r="D1003" s="728"/>
      <c r="E1003" s="157">
        <v>15364999981</v>
      </c>
      <c r="F1003" s="125"/>
      <c r="G1003" s="125"/>
      <c r="H1003" s="125"/>
      <c r="I1003" s="125"/>
      <c r="J1003" s="125"/>
      <c r="K1003" s="125"/>
      <c r="L1003" s="125"/>
      <c r="M1003" s="171"/>
    </row>
    <row r="1004" spans="1:13" ht="15.75" thickTop="1" x14ac:dyDescent="0.2">
      <c r="A1004" s="217"/>
      <c r="B1004" s="167"/>
      <c r="C1004" s="125"/>
      <c r="D1004" s="728"/>
      <c r="E1004" s="125"/>
      <c r="F1004" s="125"/>
      <c r="G1004" s="125"/>
      <c r="H1004" s="125"/>
      <c r="I1004" s="125"/>
      <c r="J1004" s="125"/>
      <c r="K1004" s="125"/>
      <c r="L1004" s="125"/>
      <c r="M1004" s="171"/>
    </row>
    <row r="1005" spans="1:13" x14ac:dyDescent="0.2">
      <c r="A1005" s="217"/>
      <c r="B1005" s="167"/>
      <c r="C1005" s="125"/>
      <c r="D1005" s="728"/>
      <c r="E1005" s="125"/>
      <c r="F1005" s="125"/>
      <c r="G1005" s="125"/>
      <c r="H1005" s="125"/>
      <c r="I1005" s="125"/>
      <c r="J1005" s="125"/>
      <c r="K1005" s="125"/>
      <c r="L1005" s="125"/>
      <c r="M1005" s="171"/>
    </row>
    <row r="1006" spans="1:13" x14ac:dyDescent="0.25">
      <c r="A1006" s="180" t="s">
        <v>1260</v>
      </c>
      <c r="B1006" s="99"/>
      <c r="C1006" s="107"/>
      <c r="D1006" s="718"/>
      <c r="E1006" s="146"/>
      <c r="F1006" s="146"/>
      <c r="G1006" s="146"/>
      <c r="H1006" s="146"/>
      <c r="I1006" s="146"/>
      <c r="J1006" s="146"/>
      <c r="K1006" s="146"/>
      <c r="L1006" s="146"/>
      <c r="M1006" s="254"/>
    </row>
    <row r="1007" spans="1:13" x14ac:dyDescent="0.25">
      <c r="A1007" s="187"/>
      <c r="B1007" s="188"/>
      <c r="C1007" s="119"/>
      <c r="D1007" s="167"/>
      <c r="E1007" s="125"/>
      <c r="F1007" s="125"/>
      <c r="G1007" s="125"/>
      <c r="H1007" s="125"/>
      <c r="I1007" s="125"/>
      <c r="J1007" s="125"/>
      <c r="K1007" s="125"/>
      <c r="L1007" s="125"/>
      <c r="M1007" s="176"/>
    </row>
    <row r="1008" spans="1:13" x14ac:dyDescent="0.25">
      <c r="A1008" s="153"/>
      <c r="B1008" s="125"/>
      <c r="C1008" s="97"/>
      <c r="D1008" s="97"/>
      <c r="E1008" s="540"/>
      <c r="F1008" s="111"/>
      <c r="G1008" s="540"/>
      <c r="H1008" s="97"/>
      <c r="I1008" s="97"/>
      <c r="J1008" s="97"/>
      <c r="K1008" s="97"/>
      <c r="L1008" s="97"/>
      <c r="M1008" s="171"/>
    </row>
    <row r="1009" spans="1:13" x14ac:dyDescent="0.25">
      <c r="A1009" s="699" t="s">
        <v>661</v>
      </c>
      <c r="B1009" s="125"/>
      <c r="C1009" s="541">
        <v>43921</v>
      </c>
      <c r="D1009" s="541"/>
      <c r="E1009" s="542">
        <v>43830</v>
      </c>
      <c r="F1009" s="125"/>
      <c r="G1009" s="97"/>
      <c r="H1009" s="97"/>
      <c r="I1009" s="97"/>
      <c r="J1009" s="97"/>
      <c r="K1009" s="97"/>
      <c r="L1009" s="97"/>
      <c r="M1009" s="171"/>
    </row>
    <row r="1010" spans="1:13" x14ac:dyDescent="0.25">
      <c r="A1010" s="255"/>
      <c r="B1010" s="125"/>
      <c r="C1010" s="112" t="s">
        <v>306</v>
      </c>
      <c r="D1010" s="113"/>
      <c r="E1010" s="112" t="s">
        <v>306</v>
      </c>
      <c r="F1010" s="97"/>
      <c r="G1010" s="125"/>
      <c r="H1010" s="97"/>
      <c r="I1010" s="97"/>
      <c r="J1010" s="97"/>
      <c r="K1010" s="97"/>
      <c r="L1010" s="97"/>
      <c r="M1010" s="171"/>
    </row>
    <row r="1011" spans="1:13" x14ac:dyDescent="0.25">
      <c r="A1011" s="700" t="s">
        <v>662</v>
      </c>
      <c r="B1011" s="125"/>
      <c r="C1011" s="701">
        <v>-4749076696.319747</v>
      </c>
      <c r="D1011" s="702"/>
      <c r="E1011" s="701">
        <v>-2030199024.9050856</v>
      </c>
      <c r="F1011" s="97"/>
      <c r="G1011" s="125"/>
      <c r="H1011" s="97"/>
      <c r="I1011" s="97"/>
      <c r="J1011" s="97"/>
      <c r="K1011" s="97"/>
      <c r="L1011" s="97"/>
      <c r="M1011" s="171"/>
    </row>
    <row r="1012" spans="1:13" x14ac:dyDescent="0.25">
      <c r="A1012" s="238" t="s">
        <v>1027</v>
      </c>
      <c r="B1012" s="125"/>
      <c r="C1012" s="703">
        <v>0</v>
      </c>
      <c r="D1012" s="703"/>
      <c r="E1012" s="703">
        <v>0</v>
      </c>
      <c r="F1012" s="97"/>
      <c r="G1012" s="495"/>
      <c r="H1012" s="97"/>
      <c r="I1012" s="97"/>
      <c r="J1012" s="97"/>
      <c r="K1012" s="97"/>
      <c r="L1012" s="97"/>
      <c r="M1012" s="171"/>
    </row>
    <row r="1013" spans="1:13" x14ac:dyDescent="0.25">
      <c r="A1013" s="238" t="s">
        <v>1028</v>
      </c>
      <c r="B1013" s="125"/>
      <c r="C1013" s="703">
        <v>0</v>
      </c>
      <c r="D1013" s="703"/>
      <c r="E1013" s="703">
        <v>0</v>
      </c>
      <c r="F1013" s="97"/>
      <c r="G1013" s="495"/>
      <c r="H1013" s="97"/>
      <c r="I1013" s="97"/>
      <c r="J1013" s="97"/>
      <c r="K1013" s="97"/>
      <c r="L1013" s="97"/>
      <c r="M1013" s="171"/>
    </row>
    <row r="1014" spans="1:13" x14ac:dyDescent="0.25">
      <c r="A1014" s="704" t="s">
        <v>1029</v>
      </c>
      <c r="B1014" s="125"/>
      <c r="C1014" s="703">
        <v>0</v>
      </c>
      <c r="D1014" s="703"/>
      <c r="E1014" s="703">
        <v>-1415896344</v>
      </c>
      <c r="F1014" s="173"/>
      <c r="G1014" s="543"/>
      <c r="H1014" s="97"/>
      <c r="I1014" s="97"/>
      <c r="J1014" s="97"/>
      <c r="K1014" s="97"/>
      <c r="L1014" s="97"/>
      <c r="M1014" s="171"/>
    </row>
    <row r="1015" spans="1:13" x14ac:dyDescent="0.25">
      <c r="A1015" s="238" t="s">
        <v>1030</v>
      </c>
      <c r="B1015" s="125"/>
      <c r="C1015" s="705">
        <v>-872986525.44389379</v>
      </c>
      <c r="D1015" s="703"/>
      <c r="E1015" s="705">
        <v>-1302981327.4146616</v>
      </c>
      <c r="F1015" s="97"/>
      <c r="G1015" s="97"/>
      <c r="H1015" s="97"/>
      <c r="I1015" s="97"/>
      <c r="J1015" s="97"/>
      <c r="K1015" s="97"/>
      <c r="L1015" s="97"/>
      <c r="M1015" s="171"/>
    </row>
    <row r="1016" spans="1:13" ht="15.75" thickBot="1" x14ac:dyDescent="0.3">
      <c r="A1016" s="700" t="s">
        <v>665</v>
      </c>
      <c r="B1016" s="167"/>
      <c r="C1016" s="706">
        <v>-5622063221.7636404</v>
      </c>
      <c r="D1016" s="707"/>
      <c r="E1016" s="706">
        <v>-4749076696.319747</v>
      </c>
      <c r="F1016" s="97"/>
      <c r="G1016" s="97"/>
      <c r="H1016" s="125"/>
      <c r="I1016" s="125"/>
      <c r="J1016" s="125"/>
      <c r="K1016" s="125"/>
      <c r="L1016" s="125"/>
      <c r="M1016" s="171"/>
    </row>
    <row r="1017" spans="1:13" ht="15.75" thickTop="1" x14ac:dyDescent="0.25">
      <c r="A1017" s="700"/>
      <c r="B1017" s="167"/>
      <c r="C1017" s="708"/>
      <c r="D1017" s="709"/>
      <c r="E1017" s="708"/>
      <c r="F1017" s="115"/>
      <c r="G1017" s="115"/>
      <c r="H1017" s="125"/>
      <c r="I1017" s="125"/>
      <c r="J1017" s="125"/>
      <c r="K1017" s="125"/>
      <c r="L1017" s="125"/>
      <c r="M1017" s="171"/>
    </row>
    <row r="1018" spans="1:13" x14ac:dyDescent="0.25">
      <c r="A1018" s="699" t="s">
        <v>666</v>
      </c>
      <c r="B1018" s="167"/>
      <c r="C1018" s="541">
        <v>43921</v>
      </c>
      <c r="D1018" s="240"/>
      <c r="E1018" s="542">
        <v>43830</v>
      </c>
      <c r="F1018" s="125"/>
      <c r="G1018" s="125"/>
      <c r="H1018" s="125"/>
      <c r="I1018" s="125"/>
      <c r="J1018" s="125"/>
      <c r="K1018" s="125"/>
      <c r="L1018" s="125"/>
      <c r="M1018" s="171"/>
    </row>
    <row r="1019" spans="1:13" x14ac:dyDescent="0.25">
      <c r="A1019" s="700"/>
      <c r="B1019" s="167"/>
      <c r="C1019" s="112" t="s">
        <v>306</v>
      </c>
      <c r="D1019" s="113"/>
      <c r="E1019" s="112" t="s">
        <v>306</v>
      </c>
      <c r="F1019" s="115"/>
      <c r="G1019" s="115"/>
      <c r="H1019" s="125"/>
      <c r="I1019" s="125"/>
      <c r="J1019" s="125"/>
      <c r="K1019" s="125"/>
      <c r="L1019" s="125"/>
      <c r="M1019" s="171"/>
    </row>
    <row r="1020" spans="1:13" x14ac:dyDescent="0.25">
      <c r="A1020" s="225" t="s">
        <v>663</v>
      </c>
      <c r="B1020" s="167"/>
      <c r="C1020" s="708">
        <v>0</v>
      </c>
      <c r="D1020" s="709"/>
      <c r="E1020" s="708">
        <v>0</v>
      </c>
      <c r="F1020" s="125"/>
      <c r="G1020" s="125"/>
      <c r="H1020" s="125"/>
      <c r="I1020" s="125"/>
      <c r="J1020" s="125"/>
      <c r="K1020" s="125"/>
      <c r="L1020" s="125"/>
      <c r="M1020" s="171"/>
    </row>
    <row r="1021" spans="1:13" x14ac:dyDescent="0.25">
      <c r="A1021" s="238" t="s">
        <v>1031</v>
      </c>
      <c r="B1021" s="167"/>
      <c r="C1021" s="710">
        <v>0</v>
      </c>
      <c r="D1021" s="709"/>
      <c r="E1021" s="710">
        <v>0</v>
      </c>
      <c r="F1021" s="125"/>
      <c r="G1021" s="125"/>
      <c r="H1021" s="125"/>
      <c r="I1021" s="125"/>
      <c r="J1021" s="125"/>
      <c r="K1021" s="125"/>
      <c r="L1021" s="125"/>
      <c r="M1021" s="171"/>
    </row>
    <row r="1022" spans="1:13" x14ac:dyDescent="0.25">
      <c r="A1022" s="225" t="s">
        <v>664</v>
      </c>
      <c r="B1022" s="167"/>
      <c r="C1022" s="708">
        <v>-872986525.76363575</v>
      </c>
      <c r="D1022" s="709"/>
      <c r="E1022" s="708">
        <v>-1302981327.4146607</v>
      </c>
      <c r="F1022" s="125"/>
      <c r="G1022" s="125"/>
      <c r="H1022" s="125"/>
      <c r="I1022" s="125"/>
      <c r="J1022" s="125"/>
      <c r="K1022" s="125"/>
      <c r="L1022" s="125"/>
      <c r="M1022" s="171"/>
    </row>
    <row r="1023" spans="1:13" x14ac:dyDescent="0.25">
      <c r="A1023" s="238" t="s">
        <v>1031</v>
      </c>
      <c r="B1023" s="167"/>
      <c r="C1023" s="710">
        <v>-44833380.254750296</v>
      </c>
      <c r="D1023" s="709"/>
      <c r="E1023" s="710">
        <v>-36489497.073672093</v>
      </c>
      <c r="F1023" s="125"/>
      <c r="G1023" s="125"/>
      <c r="H1023" s="125"/>
      <c r="I1023" s="125"/>
      <c r="J1023" s="125"/>
      <c r="K1023" s="125"/>
      <c r="L1023" s="125"/>
      <c r="M1023" s="171"/>
    </row>
    <row r="1024" spans="1:13" x14ac:dyDescent="0.25">
      <c r="A1024" s="238" t="s">
        <v>1032</v>
      </c>
      <c r="B1024" s="167"/>
      <c r="C1024" s="710">
        <v>-18960284.121702701</v>
      </c>
      <c r="D1024" s="709"/>
      <c r="E1024" s="710">
        <v>-214841968.13924754</v>
      </c>
      <c r="F1024" s="125"/>
      <c r="G1024" s="125"/>
      <c r="H1024" s="125"/>
      <c r="I1024" s="125"/>
      <c r="J1024" s="125"/>
      <c r="K1024" s="125"/>
      <c r="L1024" s="125"/>
      <c r="M1024" s="171"/>
    </row>
    <row r="1025" spans="1:13" x14ac:dyDescent="0.25">
      <c r="A1025" s="238" t="s">
        <v>1033</v>
      </c>
      <c r="B1025" s="167"/>
      <c r="C1025" s="710">
        <v>-3518487.0382388402</v>
      </c>
      <c r="D1025" s="709"/>
      <c r="E1025" s="710">
        <v>-15665055.518272283</v>
      </c>
      <c r="F1025" s="125"/>
      <c r="G1025" s="125"/>
      <c r="H1025" s="125"/>
      <c r="I1025" s="125"/>
      <c r="J1025" s="125"/>
      <c r="K1025" s="125"/>
      <c r="L1025" s="125"/>
      <c r="M1025" s="171"/>
    </row>
    <row r="1026" spans="1:13" x14ac:dyDescent="0.25">
      <c r="A1026" s="238" t="s">
        <v>1034</v>
      </c>
      <c r="B1026" s="167"/>
      <c r="C1026" s="711">
        <v>-805674374.34894395</v>
      </c>
      <c r="D1026" s="709"/>
      <c r="E1026" s="711">
        <v>-1035984806.6834688</v>
      </c>
      <c r="F1026" s="125"/>
      <c r="G1026" s="125"/>
      <c r="H1026" s="125"/>
      <c r="I1026" s="125"/>
      <c r="J1026" s="125"/>
      <c r="K1026" s="125"/>
      <c r="L1026" s="125"/>
      <c r="M1026" s="171"/>
    </row>
    <row r="1027" spans="1:13" ht="15.75" thickBot="1" x14ac:dyDescent="0.3">
      <c r="A1027" s="225" t="s">
        <v>667</v>
      </c>
      <c r="B1027" s="167"/>
      <c r="C1027" s="712">
        <v>-872986525.76363575</v>
      </c>
      <c r="D1027" s="709"/>
      <c r="E1027" s="712">
        <v>-1302981327.4146607</v>
      </c>
      <c r="F1027" s="125"/>
      <c r="G1027" s="125"/>
      <c r="H1027" s="125"/>
      <c r="I1027" s="125"/>
      <c r="J1027" s="125"/>
      <c r="K1027" s="125"/>
      <c r="L1027" s="125"/>
      <c r="M1027" s="171"/>
    </row>
    <row r="1028" spans="1:13" ht="15.75" thickTop="1" x14ac:dyDescent="0.25">
      <c r="A1028" s="217"/>
      <c r="B1028" s="167"/>
      <c r="C1028" s="115"/>
      <c r="D1028" s="115"/>
      <c r="E1028" s="115"/>
      <c r="F1028" s="125"/>
      <c r="G1028" s="125"/>
      <c r="H1028" s="125"/>
      <c r="I1028" s="125"/>
      <c r="J1028" s="125"/>
      <c r="K1028" s="125"/>
      <c r="L1028" s="125"/>
      <c r="M1028" s="171"/>
    </row>
    <row r="1029" spans="1:13" x14ac:dyDescent="0.25">
      <c r="A1029" s="180" t="s">
        <v>1265</v>
      </c>
      <c r="B1029" s="99"/>
      <c r="C1029" s="107"/>
      <c r="D1029" s="158"/>
      <c r="E1029" s="146"/>
      <c r="F1029" s="146"/>
      <c r="G1029" s="146"/>
      <c r="H1029" s="146"/>
      <c r="I1029" s="146"/>
      <c r="J1029" s="146"/>
      <c r="K1029" s="146"/>
      <c r="L1029" s="146"/>
      <c r="M1029" s="254"/>
    </row>
    <row r="1030" spans="1:13" x14ac:dyDescent="0.25">
      <c r="A1030" s="187"/>
      <c r="B1030" s="188"/>
      <c r="C1030" s="119"/>
      <c r="D1030" s="167"/>
      <c r="E1030" s="125"/>
      <c r="F1030" s="125"/>
      <c r="G1030" s="125"/>
      <c r="H1030" s="125"/>
      <c r="I1030" s="125"/>
      <c r="J1030" s="125"/>
      <c r="K1030" s="125"/>
      <c r="L1030" s="125"/>
      <c r="M1030" s="176"/>
    </row>
    <row r="1031" spans="1:13" x14ac:dyDescent="0.25">
      <c r="A1031" s="212" t="s">
        <v>1261</v>
      </c>
      <c r="B1031" s="265"/>
      <c r="C1031" s="159"/>
      <c r="D1031" s="160"/>
      <c r="E1031" s="159"/>
      <c r="F1031" s="159"/>
      <c r="G1031" s="159"/>
      <c r="H1031" s="159"/>
      <c r="I1031" s="159"/>
      <c r="J1031" s="97"/>
      <c r="K1031" s="97"/>
      <c r="L1031" s="97"/>
      <c r="M1031" s="171"/>
    </row>
    <row r="1032" spans="1:13" x14ac:dyDescent="0.25">
      <c r="A1032" s="212"/>
      <c r="B1032" s="265"/>
      <c r="C1032" s="159"/>
      <c r="D1032" s="160"/>
      <c r="E1032" s="159"/>
      <c r="F1032" s="159"/>
      <c r="G1032" s="159"/>
      <c r="H1032" s="159"/>
      <c r="I1032" s="159"/>
      <c r="J1032" s="97"/>
      <c r="K1032" s="97"/>
      <c r="L1032" s="97"/>
      <c r="M1032" s="171"/>
    </row>
    <row r="1033" spans="1:13" ht="42.75" x14ac:dyDescent="0.2">
      <c r="A1033" s="266"/>
      <c r="B1033" s="159"/>
      <c r="C1033" s="615" t="s">
        <v>402</v>
      </c>
      <c r="D1033" s="161"/>
      <c r="E1033" s="615" t="s">
        <v>403</v>
      </c>
      <c r="F1033" s="267"/>
      <c r="G1033" s="615" t="s">
        <v>404</v>
      </c>
      <c r="H1033" s="267"/>
      <c r="I1033" s="97"/>
      <c r="J1033" s="97"/>
      <c r="K1033" s="97"/>
      <c r="L1033" s="97"/>
      <c r="M1033" s="171"/>
    </row>
    <row r="1034" spans="1:13" x14ac:dyDescent="0.25">
      <c r="A1034" s="266"/>
      <c r="B1034" s="159"/>
      <c r="C1034" s="162" t="s">
        <v>306</v>
      </c>
      <c r="D1034" s="160"/>
      <c r="E1034" s="162" t="s">
        <v>306</v>
      </c>
      <c r="F1034" s="159"/>
      <c r="G1034" s="162" t="s">
        <v>306</v>
      </c>
      <c r="H1034" s="159"/>
      <c r="I1034" s="97"/>
      <c r="J1034" s="97"/>
      <c r="K1034" s="97"/>
      <c r="L1034" s="97"/>
      <c r="M1034" s="171"/>
    </row>
    <row r="1035" spans="1:13" x14ac:dyDescent="0.25">
      <c r="A1035" s="266"/>
      <c r="B1035" s="159"/>
      <c r="C1035" s="147"/>
      <c r="D1035" s="160"/>
      <c r="E1035" s="159"/>
      <c r="F1035" s="159"/>
      <c r="G1035" s="268"/>
      <c r="H1035" s="159"/>
      <c r="I1035" s="97"/>
      <c r="J1035" s="97"/>
      <c r="K1035" s="97"/>
      <c r="L1035" s="97"/>
      <c r="M1035" s="171"/>
    </row>
    <row r="1036" spans="1:13" x14ac:dyDescent="0.25">
      <c r="A1036" s="256" t="s">
        <v>405</v>
      </c>
      <c r="B1036" s="269"/>
      <c r="C1036" s="123">
        <v>11099722468</v>
      </c>
      <c r="D1036" s="149"/>
      <c r="E1036" s="123">
        <v>-12847510167</v>
      </c>
      <c r="F1036" s="270"/>
      <c r="G1036" s="123">
        <v>-1747787699</v>
      </c>
      <c r="H1036" s="97"/>
      <c r="I1036" s="97"/>
      <c r="J1036" s="148"/>
      <c r="K1036" s="97"/>
      <c r="L1036" s="97"/>
      <c r="M1036" s="171"/>
    </row>
    <row r="1037" spans="1:13" x14ac:dyDescent="0.25">
      <c r="A1037" s="255" t="s">
        <v>1035</v>
      </c>
      <c r="B1037" s="269"/>
      <c r="C1037" s="104">
        <v>11099722468</v>
      </c>
      <c r="D1037" s="149"/>
      <c r="E1037" s="104">
        <v>-12847510167</v>
      </c>
      <c r="F1037" s="270"/>
      <c r="G1037" s="104">
        <v>-1747787699</v>
      </c>
      <c r="H1037" s="97"/>
      <c r="I1037" s="97"/>
      <c r="J1037" s="148"/>
      <c r="K1037" s="97"/>
      <c r="L1037" s="97"/>
      <c r="M1037" s="171"/>
    </row>
    <row r="1038" spans="1:13" x14ac:dyDescent="0.25">
      <c r="A1038" s="256" t="s">
        <v>406</v>
      </c>
      <c r="B1038" s="193"/>
      <c r="C1038" s="123">
        <v>1081653590</v>
      </c>
      <c r="D1038" s="149"/>
      <c r="E1038" s="123">
        <v>-862533352</v>
      </c>
      <c r="F1038" s="270"/>
      <c r="G1038" s="123">
        <v>219120238</v>
      </c>
      <c r="H1038" s="97"/>
      <c r="I1038" s="97"/>
      <c r="J1038" s="148"/>
      <c r="K1038" s="97"/>
      <c r="L1038" s="97"/>
      <c r="M1038" s="171"/>
    </row>
    <row r="1039" spans="1:13" x14ac:dyDescent="0.25">
      <c r="A1039" s="255" t="s">
        <v>1036</v>
      </c>
      <c r="B1039" s="269"/>
      <c r="C1039" s="104">
        <v>1081653590</v>
      </c>
      <c r="D1039" s="149"/>
      <c r="E1039" s="104">
        <v>-862533352</v>
      </c>
      <c r="F1039" s="270"/>
      <c r="G1039" s="104">
        <v>219120238</v>
      </c>
      <c r="H1039" s="97"/>
      <c r="I1039" s="97"/>
      <c r="J1039" s="148"/>
      <c r="K1039" s="97"/>
      <c r="L1039" s="97"/>
      <c r="M1039" s="171"/>
    </row>
    <row r="1040" spans="1:13" x14ac:dyDescent="0.25">
      <c r="A1040" s="256" t="s">
        <v>501</v>
      </c>
      <c r="B1040" s="269"/>
      <c r="C1040" s="123">
        <v>5492900212</v>
      </c>
      <c r="D1040" s="494"/>
      <c r="E1040" s="123">
        <v>0</v>
      </c>
      <c r="F1040" s="270"/>
      <c r="G1040" s="123">
        <v>5492900212</v>
      </c>
      <c r="H1040" s="97"/>
      <c r="I1040" s="97"/>
      <c r="J1040" s="148"/>
      <c r="K1040" s="97"/>
      <c r="L1040" s="97"/>
      <c r="M1040" s="171"/>
    </row>
    <row r="1041" spans="1:13" x14ac:dyDescent="0.25">
      <c r="A1041" s="255" t="s">
        <v>1041</v>
      </c>
      <c r="B1041" s="269"/>
      <c r="C1041" s="104">
        <v>5492900212</v>
      </c>
      <c r="D1041" s="149"/>
      <c r="E1041" s="104">
        <v>0</v>
      </c>
      <c r="F1041" s="270"/>
      <c r="G1041" s="104">
        <v>5492900212</v>
      </c>
      <c r="H1041" s="97"/>
      <c r="I1041" s="97"/>
      <c r="J1041" s="148"/>
      <c r="K1041" s="97"/>
      <c r="L1041" s="97"/>
      <c r="M1041" s="171"/>
    </row>
    <row r="1042" spans="1:13" x14ac:dyDescent="0.25">
      <c r="A1042" s="256" t="s">
        <v>407</v>
      </c>
      <c r="B1042" s="269"/>
      <c r="C1042" s="123">
        <v>1736186436</v>
      </c>
      <c r="D1042" s="149"/>
      <c r="E1042" s="123">
        <v>0</v>
      </c>
      <c r="F1042" s="270"/>
      <c r="G1042" s="123">
        <v>1736186436</v>
      </c>
      <c r="H1042" s="97"/>
      <c r="I1042" s="97"/>
      <c r="J1042" s="148"/>
      <c r="K1042" s="97"/>
      <c r="L1042" s="97"/>
      <c r="M1042" s="171"/>
    </row>
    <row r="1043" spans="1:13" x14ac:dyDescent="0.25">
      <c r="A1043" s="256" t="s">
        <v>500</v>
      </c>
      <c r="B1043" s="269"/>
      <c r="C1043" s="123">
        <v>4336571587</v>
      </c>
      <c r="D1043" s="494"/>
      <c r="E1043" s="123">
        <v>-2951235783</v>
      </c>
      <c r="F1043" s="270"/>
      <c r="G1043" s="123">
        <v>1385335804</v>
      </c>
      <c r="H1043" s="97"/>
      <c r="I1043" s="97"/>
      <c r="J1043" s="148"/>
      <c r="K1043" s="97"/>
      <c r="L1043" s="97"/>
      <c r="M1043" s="171"/>
    </row>
    <row r="1044" spans="1:13" hidden="1" outlineLevel="1" x14ac:dyDescent="0.25">
      <c r="A1044" s="255" t="s">
        <v>1042</v>
      </c>
      <c r="B1044" s="269"/>
      <c r="C1044" s="104">
        <v>0</v>
      </c>
      <c r="D1044" s="149"/>
      <c r="E1044" s="104">
        <v>0</v>
      </c>
      <c r="F1044" s="270"/>
      <c r="G1044" s="104">
        <v>0</v>
      </c>
      <c r="H1044" s="97"/>
      <c r="I1044" s="97"/>
      <c r="J1044" s="148"/>
      <c r="K1044" s="97"/>
      <c r="L1044" s="97"/>
      <c r="M1044" s="171"/>
    </row>
    <row r="1045" spans="1:13" collapsed="1" x14ac:dyDescent="0.25">
      <c r="A1045" s="255" t="s">
        <v>1238</v>
      </c>
      <c r="B1045" s="269"/>
      <c r="C1045" s="104">
        <v>4336571587</v>
      </c>
      <c r="D1045" s="149"/>
      <c r="E1045" s="104">
        <v>-2951235783</v>
      </c>
      <c r="F1045" s="270"/>
      <c r="G1045" s="104">
        <v>1385335804</v>
      </c>
      <c r="H1045" s="97"/>
      <c r="I1045" s="97"/>
      <c r="J1045" s="148"/>
      <c r="K1045" s="97"/>
      <c r="L1045" s="97"/>
      <c r="M1045" s="171"/>
    </row>
    <row r="1046" spans="1:13" x14ac:dyDescent="0.25">
      <c r="A1046" s="172" t="s">
        <v>502</v>
      </c>
      <c r="B1046" s="159"/>
      <c r="C1046" s="123">
        <v>249574380</v>
      </c>
      <c r="D1046" s="149"/>
      <c r="E1046" s="123">
        <v>-653137736</v>
      </c>
      <c r="F1046" s="270"/>
      <c r="G1046" s="123">
        <v>-403563356</v>
      </c>
      <c r="H1046" s="97"/>
      <c r="I1046" s="97"/>
      <c r="J1046" s="97"/>
      <c r="K1046" s="97"/>
      <c r="L1046" s="97"/>
      <c r="M1046" s="171"/>
    </row>
    <row r="1047" spans="1:13" x14ac:dyDescent="0.25">
      <c r="A1047" s="152" t="s">
        <v>1037</v>
      </c>
      <c r="B1047" s="159"/>
      <c r="C1047" s="104">
        <v>245283580</v>
      </c>
      <c r="D1047" s="149"/>
      <c r="E1047" s="104">
        <v>-202517195</v>
      </c>
      <c r="F1047" s="270"/>
      <c r="G1047" s="104">
        <v>42766385</v>
      </c>
      <c r="H1047" s="97"/>
      <c r="I1047" s="97"/>
      <c r="J1047" s="97"/>
      <c r="K1047" s="97"/>
      <c r="L1047" s="97"/>
      <c r="M1047" s="171"/>
    </row>
    <row r="1048" spans="1:13" x14ac:dyDescent="0.25">
      <c r="A1048" s="152" t="s">
        <v>1038</v>
      </c>
      <c r="B1048" s="159"/>
      <c r="C1048" s="104">
        <v>4290800</v>
      </c>
      <c r="D1048" s="149"/>
      <c r="E1048" s="104">
        <v>-450620541</v>
      </c>
      <c r="F1048" s="270"/>
      <c r="G1048" s="104">
        <v>-446329741</v>
      </c>
      <c r="H1048" s="97"/>
      <c r="I1048" s="97"/>
      <c r="J1048" s="97"/>
      <c r="K1048" s="97"/>
      <c r="L1048" s="97"/>
      <c r="M1048" s="171"/>
    </row>
    <row r="1049" spans="1:13" hidden="1" outlineLevel="1" x14ac:dyDescent="0.25">
      <c r="A1049" s="172" t="s">
        <v>408</v>
      </c>
      <c r="B1049" s="159"/>
      <c r="C1049" s="123">
        <v>0</v>
      </c>
      <c r="D1049" s="149"/>
      <c r="E1049" s="123">
        <v>0</v>
      </c>
      <c r="F1049" s="270"/>
      <c r="G1049" s="123">
        <v>0</v>
      </c>
      <c r="H1049" s="97"/>
      <c r="I1049" s="97"/>
      <c r="J1049" s="97"/>
      <c r="K1049" s="97"/>
      <c r="L1049" s="97"/>
      <c r="M1049" s="171"/>
    </row>
    <row r="1050" spans="1:13" hidden="1" outlineLevel="1" x14ac:dyDescent="0.25">
      <c r="A1050" s="152" t="s">
        <v>1039</v>
      </c>
      <c r="B1050" s="159"/>
      <c r="C1050" s="104">
        <v>0</v>
      </c>
      <c r="D1050" s="149"/>
      <c r="E1050" s="104">
        <v>0</v>
      </c>
      <c r="F1050" s="270"/>
      <c r="G1050" s="104">
        <v>0</v>
      </c>
      <c r="H1050" s="97"/>
      <c r="I1050" s="97"/>
      <c r="J1050" s="97"/>
      <c r="K1050" s="97"/>
      <c r="L1050" s="97"/>
      <c r="M1050" s="171"/>
    </row>
    <row r="1051" spans="1:13" s="148" customFormat="1" collapsed="1" x14ac:dyDescent="0.25">
      <c r="A1051" s="256" t="s">
        <v>410</v>
      </c>
      <c r="B1051" s="269"/>
      <c r="C1051" s="123">
        <v>588123404</v>
      </c>
      <c r="D1051" s="149"/>
      <c r="E1051" s="123">
        <v>-554386129</v>
      </c>
      <c r="F1051" s="130"/>
      <c r="G1051" s="123">
        <v>33737275</v>
      </c>
      <c r="M1051" s="175"/>
    </row>
    <row r="1052" spans="1:13" s="148" customFormat="1" x14ac:dyDescent="0.25">
      <c r="A1052" s="152" t="s">
        <v>1040</v>
      </c>
      <c r="B1052" s="159"/>
      <c r="C1052" s="104">
        <v>588123404</v>
      </c>
      <c r="D1052" s="149"/>
      <c r="E1052" s="104">
        <v>-554386129</v>
      </c>
      <c r="F1052" s="270"/>
      <c r="G1052" s="104">
        <v>33737275</v>
      </c>
      <c r="M1052" s="175"/>
    </row>
    <row r="1053" spans="1:13" x14ac:dyDescent="0.25">
      <c r="A1053" s="256" t="s">
        <v>409</v>
      </c>
      <c r="B1053" s="269"/>
      <c r="C1053" s="123">
        <v>8306924</v>
      </c>
      <c r="D1053" s="149"/>
      <c r="E1053" s="123">
        <v>0</v>
      </c>
      <c r="F1053" s="270"/>
      <c r="G1053" s="123">
        <v>8306924</v>
      </c>
      <c r="H1053" s="97"/>
      <c r="I1053" s="97"/>
      <c r="J1053" s="148"/>
      <c r="K1053" s="97"/>
      <c r="L1053" s="97"/>
      <c r="M1053" s="171"/>
    </row>
    <row r="1054" spans="1:13" ht="15.75" thickBot="1" x14ac:dyDescent="0.3">
      <c r="A1054" s="256" t="s">
        <v>243</v>
      </c>
      <c r="B1054" s="193"/>
      <c r="C1054" s="105">
        <v>24593039001</v>
      </c>
      <c r="D1054" s="105">
        <v>0</v>
      </c>
      <c r="E1054" s="105">
        <v>-17868803167</v>
      </c>
      <c r="F1054" s="105">
        <v>0</v>
      </c>
      <c r="G1054" s="105">
        <v>6724235834</v>
      </c>
      <c r="H1054" s="97"/>
      <c r="I1054" s="97"/>
      <c r="J1054" s="148"/>
      <c r="K1054" s="97"/>
      <c r="L1054" s="97"/>
      <c r="M1054" s="171"/>
    </row>
    <row r="1055" spans="1:13" ht="15.75" thickTop="1" x14ac:dyDescent="0.25">
      <c r="A1055" s="256"/>
      <c r="B1055" s="193"/>
      <c r="C1055" s="106"/>
      <c r="D1055" s="149"/>
      <c r="E1055" s="106"/>
      <c r="F1055" s="270"/>
      <c r="G1055" s="106"/>
      <c r="H1055" s="97"/>
      <c r="I1055" s="97"/>
      <c r="J1055" s="148"/>
      <c r="K1055" s="97"/>
      <c r="L1055" s="97"/>
      <c r="M1055" s="171"/>
    </row>
    <row r="1056" spans="1:13" s="148" customFormat="1" x14ac:dyDescent="0.25">
      <c r="A1056" s="212" t="s">
        <v>1266</v>
      </c>
      <c r="B1056" s="269"/>
      <c r="C1056" s="163"/>
      <c r="D1056" s="31"/>
      <c r="E1056" s="163"/>
      <c r="F1056" s="31"/>
      <c r="G1056" s="163"/>
      <c r="H1056" s="163"/>
      <c r="I1056" s="163"/>
      <c r="M1056" s="175"/>
    </row>
    <row r="1057" spans="1:13" s="148" customFormat="1" x14ac:dyDescent="0.25">
      <c r="A1057" s="212"/>
      <c r="B1057" s="269"/>
      <c r="C1057" s="163"/>
      <c r="D1057" s="31"/>
      <c r="E1057" s="163"/>
      <c r="F1057" s="31"/>
      <c r="G1057" s="163"/>
      <c r="H1057" s="163"/>
      <c r="I1057" s="163"/>
      <c r="M1057" s="175"/>
    </row>
    <row r="1058" spans="1:13" s="148" customFormat="1" ht="42.75" x14ac:dyDescent="0.2">
      <c r="A1058" s="266"/>
      <c r="B1058" s="159"/>
      <c r="C1058" s="615" t="s">
        <v>402</v>
      </c>
      <c r="D1058" s="161"/>
      <c r="E1058" s="615" t="s">
        <v>403</v>
      </c>
      <c r="F1058" s="267"/>
      <c r="G1058" s="615" t="s">
        <v>404</v>
      </c>
      <c r="H1058" s="611"/>
      <c r="I1058" s="611"/>
      <c r="M1058" s="175"/>
    </row>
    <row r="1059" spans="1:13" s="148" customFormat="1" x14ac:dyDescent="0.25">
      <c r="A1059" s="266"/>
      <c r="B1059" s="159"/>
      <c r="C1059" s="162" t="s">
        <v>306</v>
      </c>
      <c r="D1059" s="160"/>
      <c r="E1059" s="162" t="s">
        <v>306</v>
      </c>
      <c r="F1059" s="159"/>
      <c r="G1059" s="162" t="s">
        <v>306</v>
      </c>
      <c r="H1059" s="147"/>
      <c r="I1059" s="147"/>
      <c r="M1059" s="175"/>
    </row>
    <row r="1060" spans="1:13" s="148" customFormat="1" x14ac:dyDescent="0.25">
      <c r="A1060" s="266"/>
      <c r="B1060" s="159"/>
      <c r="C1060" s="147"/>
      <c r="D1060" s="160"/>
      <c r="E1060" s="159"/>
      <c r="F1060" s="159"/>
      <c r="G1060" s="268"/>
      <c r="M1060" s="175"/>
    </row>
    <row r="1061" spans="1:13" s="148" customFormat="1" x14ac:dyDescent="0.25">
      <c r="A1061" s="256" t="s">
        <v>405</v>
      </c>
      <c r="B1061" s="269"/>
      <c r="C1061" s="123">
        <v>19315059655</v>
      </c>
      <c r="D1061" s="149"/>
      <c r="E1061" s="123">
        <v>-17208102296</v>
      </c>
      <c r="F1061" s="270"/>
      <c r="G1061" s="123">
        <v>2106957359</v>
      </c>
      <c r="M1061" s="175"/>
    </row>
    <row r="1062" spans="1:13" s="148" customFormat="1" x14ac:dyDescent="0.25">
      <c r="A1062" s="255" t="s">
        <v>1035</v>
      </c>
      <c r="B1062" s="269"/>
      <c r="C1062" s="104">
        <v>19315059655</v>
      </c>
      <c r="D1062" s="149"/>
      <c r="E1062" s="104">
        <v>-17208102296</v>
      </c>
      <c r="F1062" s="270"/>
      <c r="G1062" s="104">
        <v>2106957359</v>
      </c>
      <c r="M1062" s="175"/>
    </row>
    <row r="1063" spans="1:13" s="148" customFormat="1" x14ac:dyDescent="0.25">
      <c r="A1063" s="256" t="s">
        <v>406</v>
      </c>
      <c r="B1063" s="193"/>
      <c r="C1063" s="123">
        <v>14848242511</v>
      </c>
      <c r="D1063" s="149"/>
      <c r="E1063" s="123">
        <v>-10641338459</v>
      </c>
      <c r="F1063" s="270"/>
      <c r="G1063" s="123">
        <v>4206904052</v>
      </c>
      <c r="M1063" s="175"/>
    </row>
    <row r="1064" spans="1:13" s="148" customFormat="1" x14ac:dyDescent="0.25">
      <c r="A1064" s="255" t="s">
        <v>1036</v>
      </c>
      <c r="B1064" s="269"/>
      <c r="C1064" s="104">
        <v>14848242511</v>
      </c>
      <c r="D1064" s="149"/>
      <c r="E1064" s="104">
        <v>-10641338459</v>
      </c>
      <c r="F1064" s="270"/>
      <c r="G1064" s="104">
        <v>4206904052</v>
      </c>
      <c r="M1064" s="175"/>
    </row>
    <row r="1065" spans="1:13" s="148" customFormat="1" x14ac:dyDescent="0.25">
      <c r="A1065" s="256" t="s">
        <v>501</v>
      </c>
      <c r="B1065" s="269"/>
      <c r="C1065" s="123">
        <v>6096514281</v>
      </c>
      <c r="D1065" s="149"/>
      <c r="E1065" s="123">
        <v>0</v>
      </c>
      <c r="F1065" s="270"/>
      <c r="G1065" s="123">
        <v>6096514281</v>
      </c>
      <c r="M1065" s="175"/>
    </row>
    <row r="1066" spans="1:13" s="148" customFormat="1" x14ac:dyDescent="0.25">
      <c r="A1066" s="255" t="s">
        <v>1041</v>
      </c>
      <c r="B1066" s="269"/>
      <c r="C1066" s="104">
        <v>6096514281</v>
      </c>
      <c r="D1066" s="149"/>
      <c r="E1066" s="104">
        <v>0</v>
      </c>
      <c r="F1066" s="270"/>
      <c r="G1066" s="104">
        <v>6096514281</v>
      </c>
      <c r="M1066" s="175"/>
    </row>
    <row r="1067" spans="1:13" s="148" customFormat="1" x14ac:dyDescent="0.25">
      <c r="A1067" s="256" t="s">
        <v>407</v>
      </c>
      <c r="B1067" s="269"/>
      <c r="C1067" s="123">
        <v>3918335971</v>
      </c>
      <c r="D1067" s="149"/>
      <c r="E1067" s="123">
        <v>0</v>
      </c>
      <c r="F1067" s="270"/>
      <c r="G1067" s="123">
        <v>3918335971</v>
      </c>
      <c r="M1067" s="175"/>
    </row>
    <row r="1068" spans="1:13" s="148" customFormat="1" x14ac:dyDescent="0.25">
      <c r="A1068" s="256" t="s">
        <v>500</v>
      </c>
      <c r="B1068" s="269"/>
      <c r="C1068" s="123">
        <v>2758945748</v>
      </c>
      <c r="D1068" s="123">
        <v>0</v>
      </c>
      <c r="E1068" s="123">
        <v>-2408119376</v>
      </c>
      <c r="F1068" s="123">
        <v>0</v>
      </c>
      <c r="G1068" s="123">
        <v>350826372</v>
      </c>
      <c r="M1068" s="175"/>
    </row>
    <row r="1069" spans="1:13" s="148" customFormat="1" hidden="1" outlineLevel="1" x14ac:dyDescent="0.25">
      <c r="A1069" s="255" t="s">
        <v>1042</v>
      </c>
      <c r="B1069" s="269"/>
      <c r="C1069" s="104">
        <v>0</v>
      </c>
      <c r="D1069" s="149"/>
      <c r="E1069" s="104">
        <v>0</v>
      </c>
      <c r="F1069" s="270"/>
      <c r="G1069" s="104">
        <v>0</v>
      </c>
      <c r="M1069" s="175"/>
    </row>
    <row r="1070" spans="1:13" s="148" customFormat="1" collapsed="1" x14ac:dyDescent="0.25">
      <c r="A1070" s="255" t="s">
        <v>1238</v>
      </c>
      <c r="B1070" s="269"/>
      <c r="C1070" s="104">
        <v>2758945748</v>
      </c>
      <c r="D1070" s="149"/>
      <c r="E1070" s="104">
        <v>-2408119376</v>
      </c>
      <c r="F1070" s="270"/>
      <c r="G1070" s="104">
        <v>350826372</v>
      </c>
      <c r="M1070" s="175"/>
    </row>
    <row r="1071" spans="1:13" s="148" customFormat="1" x14ac:dyDescent="0.25">
      <c r="A1071" s="172" t="s">
        <v>1262</v>
      </c>
      <c r="B1071" s="159"/>
      <c r="C1071" s="123">
        <v>-13604192660</v>
      </c>
      <c r="D1071" s="149"/>
      <c r="E1071" s="123">
        <v>-214035831</v>
      </c>
      <c r="F1071" s="270"/>
      <c r="G1071" s="123">
        <v>-13818228491</v>
      </c>
      <c r="M1071" s="175"/>
    </row>
    <row r="1072" spans="1:13" s="148" customFormat="1" x14ac:dyDescent="0.25">
      <c r="A1072" s="152" t="s">
        <v>1037</v>
      </c>
      <c r="B1072" s="159"/>
      <c r="C1072" s="104">
        <v>0</v>
      </c>
      <c r="D1072" s="149"/>
      <c r="E1072" s="104">
        <v>0</v>
      </c>
      <c r="F1072" s="270"/>
      <c r="G1072" s="104">
        <v>0</v>
      </c>
      <c r="M1072" s="175"/>
    </row>
    <row r="1073" spans="1:13" s="148" customFormat="1" x14ac:dyDescent="0.25">
      <c r="A1073" s="152" t="s">
        <v>1263</v>
      </c>
      <c r="B1073" s="159"/>
      <c r="C1073" s="104">
        <v>-13604192660</v>
      </c>
      <c r="D1073" s="149"/>
      <c r="E1073" s="104">
        <v>-214035831</v>
      </c>
      <c r="F1073" s="270"/>
      <c r="G1073" s="104">
        <v>-13818228491</v>
      </c>
      <c r="M1073" s="175"/>
    </row>
    <row r="1074" spans="1:13" s="148" customFormat="1" x14ac:dyDescent="0.25">
      <c r="A1074" s="172" t="s">
        <v>408</v>
      </c>
      <c r="B1074" s="159"/>
      <c r="C1074" s="123">
        <v>205357481</v>
      </c>
      <c r="D1074" s="149"/>
      <c r="E1074" s="123">
        <v>-265987124</v>
      </c>
      <c r="F1074" s="270"/>
      <c r="G1074" s="123">
        <v>-60629643</v>
      </c>
      <c r="M1074" s="175"/>
    </row>
    <row r="1075" spans="1:13" s="148" customFormat="1" x14ac:dyDescent="0.25">
      <c r="A1075" s="152" t="s">
        <v>1039</v>
      </c>
      <c r="B1075" s="159"/>
      <c r="C1075" s="104">
        <v>205357481</v>
      </c>
      <c r="D1075" s="149"/>
      <c r="E1075" s="104">
        <v>-265987124</v>
      </c>
      <c r="F1075" s="270"/>
      <c r="G1075" s="104">
        <v>-60629643</v>
      </c>
      <c r="M1075" s="175"/>
    </row>
    <row r="1076" spans="1:13" s="148" customFormat="1" x14ac:dyDescent="0.25">
      <c r="A1076" s="256" t="s">
        <v>410</v>
      </c>
      <c r="B1076" s="269"/>
      <c r="C1076" s="123">
        <v>614756324</v>
      </c>
      <c r="D1076" s="494"/>
      <c r="E1076" s="123">
        <v>-604570189</v>
      </c>
      <c r="F1076" s="270"/>
      <c r="G1076" s="123">
        <v>10186135</v>
      </c>
      <c r="J1076" s="97"/>
      <c r="M1076" s="175"/>
    </row>
    <row r="1077" spans="1:13" s="148" customFormat="1" x14ac:dyDescent="0.25">
      <c r="A1077" s="152" t="s">
        <v>1040</v>
      </c>
      <c r="B1077" s="159"/>
      <c r="C1077" s="104">
        <v>614756324</v>
      </c>
      <c r="D1077" s="149"/>
      <c r="E1077" s="104">
        <v>-604570189</v>
      </c>
      <c r="F1077" s="270"/>
      <c r="G1077" s="104">
        <v>10186135</v>
      </c>
      <c r="J1077" s="97"/>
      <c r="M1077" s="175"/>
    </row>
    <row r="1078" spans="1:13" s="148" customFormat="1" hidden="1" outlineLevel="1" x14ac:dyDescent="0.25">
      <c r="A1078" s="256" t="s">
        <v>409</v>
      </c>
      <c r="B1078" s="269"/>
      <c r="C1078" s="123">
        <v>0</v>
      </c>
      <c r="D1078" s="149"/>
      <c r="E1078" s="123">
        <v>0</v>
      </c>
      <c r="F1078" s="270"/>
      <c r="G1078" s="123">
        <v>0</v>
      </c>
      <c r="M1078" s="175"/>
    </row>
    <row r="1079" spans="1:13" s="148" customFormat="1" ht="15.75" collapsed="1" thickBot="1" x14ac:dyDescent="0.3">
      <c r="A1079" s="256" t="s">
        <v>243</v>
      </c>
      <c r="B1079" s="193"/>
      <c r="C1079" s="105">
        <v>34153019311</v>
      </c>
      <c r="D1079" s="105">
        <v>0</v>
      </c>
      <c r="E1079" s="105">
        <v>-31342153275</v>
      </c>
      <c r="F1079" s="105">
        <v>0</v>
      </c>
      <c r="G1079" s="105">
        <v>2810866036</v>
      </c>
      <c r="I1079" s="194"/>
      <c r="M1079" s="175"/>
    </row>
    <row r="1080" spans="1:13" s="148" customFormat="1" ht="15.75" thickTop="1" x14ac:dyDescent="0.25">
      <c r="A1080" s="256"/>
      <c r="B1080" s="193"/>
      <c r="C1080" s="106"/>
      <c r="D1080" s="149"/>
      <c r="E1080" s="106"/>
      <c r="F1080" s="270"/>
      <c r="G1080" s="106"/>
      <c r="M1080" s="175"/>
    </row>
    <row r="1081" spans="1:13" s="148" customFormat="1" x14ac:dyDescent="0.25">
      <c r="A1081" s="272"/>
      <c r="B1081" s="273"/>
      <c r="C1081" s="482"/>
      <c r="D1081" s="89"/>
      <c r="E1081" s="482"/>
      <c r="F1081" s="273"/>
      <c r="G1081" s="482"/>
      <c r="H1081" s="482"/>
      <c r="I1081" s="482"/>
      <c r="J1081" s="252"/>
      <c r="K1081" s="252"/>
      <c r="L1081" s="252"/>
      <c r="M1081" s="253"/>
    </row>
    <row r="1082" spans="1:13" x14ac:dyDescent="0.25">
      <c r="A1082" s="180" t="s">
        <v>1267</v>
      </c>
      <c r="B1082" s="99"/>
      <c r="C1082" s="107"/>
      <c r="D1082" s="158"/>
      <c r="E1082" s="146"/>
      <c r="F1082" s="146"/>
      <c r="G1082" s="146"/>
      <c r="H1082" s="146"/>
      <c r="I1082" s="146"/>
      <c r="J1082" s="146"/>
      <c r="K1082" s="146"/>
      <c r="L1082" s="146"/>
      <c r="M1082" s="254"/>
    </row>
    <row r="1083" spans="1:13" x14ac:dyDescent="0.25">
      <c r="A1083" s="187"/>
      <c r="B1083" s="188"/>
      <c r="C1083" s="97"/>
      <c r="D1083" s="97"/>
      <c r="E1083" s="116"/>
      <c r="F1083" s="167"/>
      <c r="G1083" s="126"/>
      <c r="H1083" s="125"/>
      <c r="I1083" s="125"/>
      <c r="J1083" s="125"/>
      <c r="K1083" s="125"/>
      <c r="L1083" s="125"/>
      <c r="M1083" s="176"/>
    </row>
    <row r="1084" spans="1:13" x14ac:dyDescent="0.25">
      <c r="A1084" s="153"/>
      <c r="B1084" s="125"/>
      <c r="C1084" s="97"/>
      <c r="D1084" s="97"/>
      <c r="E1084" s="191">
        <v>43921</v>
      </c>
      <c r="F1084" s="111"/>
      <c r="G1084" s="191">
        <v>43555</v>
      </c>
      <c r="H1084" s="97"/>
      <c r="I1084" s="97"/>
      <c r="J1084" s="97"/>
      <c r="K1084" s="97"/>
      <c r="L1084" s="97"/>
      <c r="M1084" s="171"/>
    </row>
    <row r="1085" spans="1:13" x14ac:dyDescent="0.25">
      <c r="A1085" s="172"/>
      <c r="B1085" s="173"/>
      <c r="C1085" s="97"/>
      <c r="D1085" s="97"/>
      <c r="E1085" s="112" t="s">
        <v>306</v>
      </c>
      <c r="F1085" s="113"/>
      <c r="G1085" s="112" t="s">
        <v>306</v>
      </c>
      <c r="H1085" s="97"/>
      <c r="I1085" s="97"/>
      <c r="J1085" s="97"/>
      <c r="K1085" s="97"/>
      <c r="L1085" s="97"/>
      <c r="M1085" s="171"/>
    </row>
    <row r="1086" spans="1:13" x14ac:dyDescent="0.25">
      <c r="A1086" s="172" t="s">
        <v>411</v>
      </c>
      <c r="B1086" s="173"/>
      <c r="C1086" s="97"/>
      <c r="D1086" s="97"/>
      <c r="E1086" s="130">
        <v>2057843857</v>
      </c>
      <c r="F1086" s="106"/>
      <c r="G1086" s="130">
        <v>2723776515</v>
      </c>
      <c r="H1086" s="97"/>
      <c r="I1086" s="97"/>
      <c r="J1086" s="97"/>
      <c r="K1086" s="97"/>
      <c r="L1086" s="97"/>
      <c r="M1086" s="171"/>
    </row>
    <row r="1087" spans="1:13" x14ac:dyDescent="0.25">
      <c r="A1087" s="152" t="s">
        <v>1043</v>
      </c>
      <c r="B1087" s="173"/>
      <c r="C1087" s="97"/>
      <c r="D1087" s="97"/>
      <c r="E1087" s="496">
        <v>0</v>
      </c>
      <c r="F1087" s="104"/>
      <c r="G1087" s="496">
        <v>542684979</v>
      </c>
      <c r="H1087" s="97"/>
      <c r="I1087" s="97"/>
      <c r="J1087" s="97"/>
      <c r="K1087" s="97"/>
      <c r="L1087" s="97"/>
      <c r="M1087" s="171"/>
    </row>
    <row r="1088" spans="1:13" x14ac:dyDescent="0.25">
      <c r="A1088" s="152" t="s">
        <v>374</v>
      </c>
      <c r="B1088" s="173"/>
      <c r="C1088" s="97"/>
      <c r="D1088" s="97"/>
      <c r="E1088" s="496">
        <v>0</v>
      </c>
      <c r="F1088" s="104"/>
      <c r="G1088" s="496">
        <v>3163627</v>
      </c>
      <c r="H1088" s="97"/>
      <c r="I1088" s="97"/>
      <c r="J1088" s="97"/>
      <c r="K1088" s="97"/>
      <c r="L1088" s="97"/>
      <c r="M1088" s="171"/>
    </row>
    <row r="1089" spans="1:13" x14ac:dyDescent="0.25">
      <c r="A1089" s="152" t="s">
        <v>368</v>
      </c>
      <c r="B1089" s="173"/>
      <c r="C1089" s="97"/>
      <c r="D1089" s="97"/>
      <c r="E1089" s="492">
        <v>230736954</v>
      </c>
      <c r="F1089" s="104"/>
      <c r="G1089" s="104">
        <v>0</v>
      </c>
      <c r="H1089" s="97"/>
      <c r="I1089" s="97"/>
      <c r="J1089" s="97"/>
      <c r="K1089" s="97"/>
      <c r="L1089" s="97"/>
      <c r="M1089" s="171"/>
    </row>
    <row r="1090" spans="1:13" x14ac:dyDescent="0.25">
      <c r="A1090" s="152" t="s">
        <v>1006</v>
      </c>
      <c r="B1090" s="173"/>
      <c r="C1090" s="97"/>
      <c r="D1090" s="97"/>
      <c r="E1090" s="496">
        <v>359581080</v>
      </c>
      <c r="F1090" s="104"/>
      <c r="G1090" s="496">
        <v>542656454</v>
      </c>
      <c r="H1090" s="97"/>
      <c r="I1090" s="97"/>
      <c r="J1090" s="97"/>
      <c r="K1090" s="97"/>
      <c r="L1090" s="97"/>
      <c r="M1090" s="171"/>
    </row>
    <row r="1091" spans="1:13" x14ac:dyDescent="0.25">
      <c r="A1091" s="152" t="s">
        <v>373</v>
      </c>
      <c r="B1091" s="173"/>
      <c r="C1091" s="97"/>
      <c r="D1091" s="97"/>
      <c r="E1091" s="496">
        <v>927791634</v>
      </c>
      <c r="F1091" s="104"/>
      <c r="G1091" s="496">
        <v>814122643</v>
      </c>
      <c r="H1091" s="97"/>
      <c r="I1091" s="97"/>
      <c r="J1091" s="97"/>
      <c r="K1091" s="97"/>
      <c r="L1091" s="97"/>
      <c r="M1091" s="171"/>
    </row>
    <row r="1092" spans="1:13" x14ac:dyDescent="0.25">
      <c r="A1092" s="152" t="s">
        <v>379</v>
      </c>
      <c r="B1092" s="173"/>
      <c r="C1092" s="97"/>
      <c r="D1092" s="97"/>
      <c r="E1092" s="492">
        <v>539371718</v>
      </c>
      <c r="F1092" s="104"/>
      <c r="G1092" s="492">
        <v>821148812</v>
      </c>
      <c r="H1092" s="97"/>
      <c r="I1092" s="97"/>
      <c r="J1092" s="97"/>
      <c r="K1092" s="97"/>
      <c r="L1092" s="97"/>
      <c r="M1092" s="171"/>
    </row>
    <row r="1093" spans="1:13" x14ac:dyDescent="0.25">
      <c r="A1093" s="152" t="s">
        <v>1044</v>
      </c>
      <c r="B1093" s="173"/>
      <c r="C1093" s="97"/>
      <c r="D1093" s="97"/>
      <c r="E1093" s="492">
        <v>362471</v>
      </c>
      <c r="F1093" s="104"/>
      <c r="G1093" s="104">
        <v>0</v>
      </c>
      <c r="H1093" s="97"/>
      <c r="I1093" s="97"/>
      <c r="J1093" s="97"/>
      <c r="K1093" s="97"/>
      <c r="L1093" s="97"/>
      <c r="M1093" s="171"/>
    </row>
    <row r="1094" spans="1:13" x14ac:dyDescent="0.25">
      <c r="A1094" s="172" t="s">
        <v>412</v>
      </c>
      <c r="B1094" s="173"/>
      <c r="C1094" s="97"/>
      <c r="D1094" s="97"/>
      <c r="E1094" s="130">
        <v>404696167</v>
      </c>
      <c r="F1094" s="106"/>
      <c r="G1094" s="130">
        <v>195370205</v>
      </c>
      <c r="H1094" s="97"/>
      <c r="I1094" s="97"/>
      <c r="J1094" s="97"/>
      <c r="K1094" s="97"/>
      <c r="L1094" s="97"/>
      <c r="M1094" s="171"/>
    </row>
    <row r="1095" spans="1:13" x14ac:dyDescent="0.25">
      <c r="A1095" s="152" t="s">
        <v>996</v>
      </c>
      <c r="B1095" s="173"/>
      <c r="C1095" s="97"/>
      <c r="D1095" s="97"/>
      <c r="E1095" s="104">
        <v>404696167</v>
      </c>
      <c r="F1095" s="104">
        <v>0</v>
      </c>
      <c r="G1095" s="104">
        <v>195370205</v>
      </c>
      <c r="H1095" s="97"/>
      <c r="I1095" s="97"/>
      <c r="J1095" s="97"/>
      <c r="K1095" s="97"/>
      <c r="L1095" s="97"/>
      <c r="M1095" s="171"/>
    </row>
    <row r="1096" spans="1:13" ht="15.75" thickBot="1" x14ac:dyDescent="0.3">
      <c r="A1096" s="217" t="s">
        <v>413</v>
      </c>
      <c r="B1096" s="173"/>
      <c r="C1096" s="97"/>
      <c r="D1096" s="97"/>
      <c r="E1096" s="105">
        <v>2462540024</v>
      </c>
      <c r="F1096" s="104"/>
      <c r="G1096" s="105">
        <v>2919146720</v>
      </c>
      <c r="H1096" s="97"/>
      <c r="I1096" s="97"/>
      <c r="J1096" s="97"/>
      <c r="K1096" s="97"/>
      <c r="L1096" s="97"/>
      <c r="M1096" s="171"/>
    </row>
    <row r="1097" spans="1:13" ht="15.75" thickTop="1" x14ac:dyDescent="0.25">
      <c r="A1097" s="172"/>
      <c r="B1097" s="173"/>
      <c r="C1097" s="147"/>
      <c r="D1097" s="113"/>
      <c r="E1097" s="147"/>
      <c r="F1097" s="97"/>
      <c r="G1097" s="97"/>
      <c r="H1097" s="97"/>
      <c r="I1097" s="97"/>
      <c r="J1097" s="97"/>
      <c r="K1097" s="97"/>
      <c r="L1097" s="97"/>
      <c r="M1097" s="171"/>
    </row>
    <row r="1098" spans="1:13" x14ac:dyDescent="0.25">
      <c r="A1098" s="172"/>
      <c r="B1098" s="173"/>
      <c r="C1098" s="147"/>
      <c r="D1098" s="113"/>
      <c r="E1098" s="147"/>
      <c r="F1098" s="97"/>
      <c r="G1098" s="97"/>
      <c r="H1098" s="97"/>
      <c r="I1098" s="97"/>
      <c r="J1098" s="97"/>
      <c r="K1098" s="97"/>
      <c r="L1098" s="97"/>
      <c r="M1098" s="171"/>
    </row>
    <row r="1099" spans="1:13" x14ac:dyDescent="0.25">
      <c r="A1099" s="180" t="s">
        <v>1268</v>
      </c>
      <c r="B1099" s="99"/>
      <c r="C1099" s="107"/>
      <c r="D1099" s="158"/>
      <c r="E1099" s="146"/>
      <c r="F1099" s="146"/>
      <c r="G1099" s="146"/>
      <c r="H1099" s="146"/>
      <c r="I1099" s="146"/>
      <c r="J1099" s="146"/>
      <c r="K1099" s="146"/>
      <c r="L1099" s="146"/>
      <c r="M1099" s="254"/>
    </row>
    <row r="1100" spans="1:13" x14ac:dyDescent="0.25">
      <c r="A1100" s="153"/>
      <c r="B1100" s="125"/>
      <c r="C1100" s="125"/>
      <c r="D1100" s="125"/>
      <c r="E1100" s="125"/>
      <c r="F1100" s="97"/>
      <c r="G1100" s="97"/>
      <c r="H1100" s="97"/>
      <c r="I1100" s="97"/>
      <c r="J1100" s="97"/>
      <c r="K1100" s="97"/>
      <c r="L1100" s="97"/>
      <c r="M1100" s="171"/>
    </row>
    <row r="1101" spans="1:13" x14ac:dyDescent="0.25">
      <c r="A1101" s="153"/>
      <c r="B1101" s="125"/>
      <c r="C1101" s="97"/>
      <c r="D1101" s="97"/>
      <c r="E1101" s="191">
        <v>43921</v>
      </c>
      <c r="F1101" s="111"/>
      <c r="G1101" s="191">
        <v>43555</v>
      </c>
      <c r="H1101" s="97"/>
      <c r="I1101" s="97"/>
      <c r="J1101" s="97"/>
      <c r="K1101" s="97"/>
      <c r="L1101" s="97"/>
      <c r="M1101" s="171"/>
    </row>
    <row r="1102" spans="1:13" x14ac:dyDescent="0.25">
      <c r="A1102" s="172"/>
      <c r="B1102" s="173"/>
      <c r="C1102" s="97"/>
      <c r="D1102" s="97"/>
      <c r="E1102" s="112" t="s">
        <v>306</v>
      </c>
      <c r="F1102" s="113"/>
      <c r="G1102" s="112" t="s">
        <v>306</v>
      </c>
      <c r="H1102" s="97"/>
      <c r="I1102" s="97"/>
      <c r="J1102" s="97"/>
      <c r="K1102" s="97"/>
      <c r="L1102" s="97"/>
      <c r="M1102" s="171"/>
    </row>
    <row r="1103" spans="1:13" x14ac:dyDescent="0.25">
      <c r="A1103" s="274" t="s">
        <v>414</v>
      </c>
      <c r="B1103" s="275"/>
      <c r="C1103" s="97"/>
      <c r="D1103" s="97"/>
      <c r="E1103" s="123">
        <v>6943204343</v>
      </c>
      <c r="F1103" s="106"/>
      <c r="G1103" s="123">
        <v>5267743762</v>
      </c>
      <c r="H1103" s="97"/>
      <c r="I1103" s="97"/>
      <c r="J1103" s="97"/>
      <c r="K1103" s="97"/>
      <c r="L1103" s="97"/>
      <c r="M1103" s="171"/>
    </row>
    <row r="1104" spans="1:13" x14ac:dyDescent="0.25">
      <c r="A1104" s="276" t="s">
        <v>1045</v>
      </c>
      <c r="B1104" s="178"/>
      <c r="C1104" s="97"/>
      <c r="D1104" s="97"/>
      <c r="E1104" s="104">
        <v>6322779374</v>
      </c>
      <c r="F1104" s="104"/>
      <c r="G1104" s="104">
        <v>5267743762</v>
      </c>
      <c r="H1104" s="97"/>
      <c r="I1104" s="97"/>
      <c r="J1104" s="97"/>
      <c r="K1104" s="97"/>
      <c r="L1104" s="97"/>
      <c r="M1104" s="171"/>
    </row>
    <row r="1105" spans="1:13" x14ac:dyDescent="0.25">
      <c r="A1105" s="276" t="s">
        <v>1046</v>
      </c>
      <c r="B1105" s="178"/>
      <c r="C1105" s="97"/>
      <c r="D1105" s="97"/>
      <c r="E1105" s="104">
        <v>620424969</v>
      </c>
      <c r="F1105" s="104"/>
      <c r="G1105" s="104">
        <v>0</v>
      </c>
      <c r="H1105" s="97"/>
      <c r="I1105" s="97"/>
      <c r="J1105" s="97"/>
      <c r="K1105" s="97"/>
      <c r="L1105" s="97"/>
      <c r="M1105" s="171"/>
    </row>
    <row r="1106" spans="1:13" x14ac:dyDescent="0.25">
      <c r="A1106" s="274" t="s">
        <v>415</v>
      </c>
      <c r="B1106" s="275"/>
      <c r="C1106" s="97"/>
      <c r="D1106" s="97"/>
      <c r="E1106" s="123">
        <v>694999116</v>
      </c>
      <c r="F1106" s="106"/>
      <c r="G1106" s="123">
        <v>320545080</v>
      </c>
      <c r="H1106" s="97"/>
      <c r="I1106" s="97"/>
      <c r="J1106" s="97"/>
      <c r="K1106" s="97"/>
      <c r="L1106" s="97"/>
      <c r="M1106" s="171"/>
    </row>
    <row r="1107" spans="1:13" x14ac:dyDescent="0.25">
      <c r="A1107" s="276" t="s">
        <v>1047</v>
      </c>
      <c r="B1107" s="178"/>
      <c r="C1107" s="97"/>
      <c r="D1107" s="97"/>
      <c r="E1107" s="496">
        <v>15264611</v>
      </c>
      <c r="F1107" s="104"/>
      <c r="G1107" s="496">
        <v>147852</v>
      </c>
      <c r="H1107" s="97"/>
      <c r="I1107" s="97"/>
      <c r="J1107" s="97"/>
      <c r="K1107" s="97"/>
      <c r="L1107" s="97"/>
      <c r="M1107" s="171"/>
    </row>
    <row r="1108" spans="1:13" x14ac:dyDescent="0.25">
      <c r="A1108" s="276" t="s">
        <v>998</v>
      </c>
      <c r="B1108" s="178"/>
      <c r="C1108" s="97"/>
      <c r="D1108" s="97"/>
      <c r="E1108" s="496">
        <v>9421304</v>
      </c>
      <c r="F1108" s="104"/>
      <c r="G1108" s="496">
        <v>24432427</v>
      </c>
      <c r="H1108" s="97"/>
      <c r="I1108" s="97"/>
      <c r="J1108" s="97"/>
      <c r="K1108" s="97"/>
      <c r="L1108" s="97"/>
      <c r="M1108" s="171"/>
    </row>
    <row r="1109" spans="1:13" x14ac:dyDescent="0.25">
      <c r="A1109" s="497" t="s">
        <v>1004</v>
      </c>
      <c r="B1109" s="178"/>
      <c r="C1109" s="97"/>
      <c r="D1109" s="97"/>
      <c r="E1109" s="730">
        <v>4797220</v>
      </c>
      <c r="F1109" s="104"/>
      <c r="G1109" s="496">
        <v>2904882</v>
      </c>
      <c r="H1109" s="97"/>
      <c r="I1109" s="97"/>
      <c r="J1109" s="97"/>
      <c r="K1109" s="97"/>
      <c r="L1109" s="97"/>
      <c r="M1109" s="171"/>
    </row>
    <row r="1110" spans="1:13" x14ac:dyDescent="0.25">
      <c r="A1110" s="276" t="s">
        <v>1048</v>
      </c>
      <c r="B1110" s="178"/>
      <c r="C1110" s="97"/>
      <c r="D1110" s="97"/>
      <c r="E1110" s="496">
        <v>2660649</v>
      </c>
      <c r="F1110" s="104"/>
      <c r="G1110" s="496">
        <v>70000</v>
      </c>
      <c r="H1110" s="97"/>
      <c r="I1110" s="97"/>
      <c r="J1110" s="97"/>
      <c r="K1110" s="97"/>
      <c r="L1110" s="97"/>
      <c r="M1110" s="171"/>
    </row>
    <row r="1111" spans="1:13" x14ac:dyDescent="0.25">
      <c r="A1111" s="497" t="s">
        <v>1165</v>
      </c>
      <c r="B1111" s="178"/>
      <c r="C1111" s="97"/>
      <c r="D1111" s="97"/>
      <c r="E1111" s="496">
        <v>37924480</v>
      </c>
      <c r="F1111" s="104"/>
      <c r="G1111" s="496">
        <v>21721153</v>
      </c>
      <c r="H1111" s="97"/>
      <c r="I1111" s="97"/>
      <c r="J1111" s="97"/>
      <c r="K1111" s="97"/>
      <c r="L1111" s="97"/>
      <c r="M1111" s="171"/>
    </row>
    <row r="1112" spans="1:13" x14ac:dyDescent="0.25">
      <c r="A1112" s="276" t="s">
        <v>1003</v>
      </c>
      <c r="B1112" s="178"/>
      <c r="C1112" s="97"/>
      <c r="D1112" s="97"/>
      <c r="E1112" s="496">
        <v>11141376</v>
      </c>
      <c r="F1112" s="104"/>
      <c r="G1112" s="496">
        <v>48063</v>
      </c>
      <c r="H1112" s="97"/>
      <c r="I1112" s="97"/>
      <c r="J1112" s="97"/>
      <c r="K1112" s="97"/>
      <c r="L1112" s="97"/>
      <c r="M1112" s="171"/>
    </row>
    <row r="1113" spans="1:13" x14ac:dyDescent="0.25">
      <c r="A1113" s="276" t="s">
        <v>1049</v>
      </c>
      <c r="B1113" s="178"/>
      <c r="C1113" s="97"/>
      <c r="D1113" s="97"/>
      <c r="E1113" s="496">
        <v>11913088</v>
      </c>
      <c r="F1113" s="104"/>
      <c r="G1113" s="104">
        <v>0</v>
      </c>
      <c r="H1113" s="97"/>
      <c r="I1113" s="97"/>
      <c r="J1113" s="97"/>
      <c r="K1113" s="97"/>
      <c r="L1113" s="97"/>
      <c r="M1113" s="171"/>
    </row>
    <row r="1114" spans="1:13" x14ac:dyDescent="0.25">
      <c r="A1114" s="497" t="s">
        <v>1164</v>
      </c>
      <c r="B1114" s="178"/>
      <c r="C1114" s="97"/>
      <c r="D1114" s="97"/>
      <c r="E1114" s="730">
        <v>2965730</v>
      </c>
      <c r="F1114" s="104"/>
      <c r="G1114" s="496">
        <v>1917629</v>
      </c>
      <c r="H1114" s="97"/>
      <c r="I1114" s="97"/>
      <c r="J1114" s="97"/>
      <c r="K1114" s="97"/>
      <c r="L1114" s="97"/>
      <c r="M1114" s="171"/>
    </row>
    <row r="1115" spans="1:13" x14ac:dyDescent="0.25">
      <c r="A1115" s="276" t="s">
        <v>1050</v>
      </c>
      <c r="B1115" s="178"/>
      <c r="C1115" s="97"/>
      <c r="D1115" s="97"/>
      <c r="E1115" s="496">
        <v>1606129</v>
      </c>
      <c r="F1115" s="104"/>
      <c r="G1115" s="496">
        <v>1500000</v>
      </c>
      <c r="H1115" s="97"/>
      <c r="I1115" s="97"/>
      <c r="J1115" s="97"/>
      <c r="K1115" s="97"/>
      <c r="L1115" s="97"/>
      <c r="M1115" s="171"/>
    </row>
    <row r="1116" spans="1:13" x14ac:dyDescent="0.25">
      <c r="A1116" s="276" t="s">
        <v>1051</v>
      </c>
      <c r="B1116" s="178"/>
      <c r="C1116" s="97"/>
      <c r="D1116" s="97"/>
      <c r="E1116" s="496">
        <v>1217495</v>
      </c>
      <c r="F1116" s="104"/>
      <c r="G1116" s="496">
        <v>11308776</v>
      </c>
      <c r="H1116" s="97"/>
      <c r="I1116" s="97"/>
      <c r="J1116" s="97"/>
      <c r="K1116" s="97"/>
      <c r="L1116" s="97"/>
      <c r="M1116" s="171"/>
    </row>
    <row r="1117" spans="1:13" x14ac:dyDescent="0.25">
      <c r="A1117" s="276" t="s">
        <v>1002</v>
      </c>
      <c r="B1117" s="178"/>
      <c r="C1117" s="97"/>
      <c r="D1117" s="97"/>
      <c r="E1117" s="496">
        <v>115314989</v>
      </c>
      <c r="F1117" s="104"/>
      <c r="G1117" s="104">
        <v>0</v>
      </c>
      <c r="H1117" s="97"/>
      <c r="I1117" s="97"/>
      <c r="J1117" s="97"/>
      <c r="K1117" s="97"/>
      <c r="L1117" s="97"/>
      <c r="M1117" s="171"/>
    </row>
    <row r="1118" spans="1:13" x14ac:dyDescent="0.25">
      <c r="A1118" s="276" t="s">
        <v>999</v>
      </c>
      <c r="B1118" s="178"/>
      <c r="C1118" s="97"/>
      <c r="D1118" s="97"/>
      <c r="E1118" s="496">
        <v>3080525</v>
      </c>
      <c r="F1118" s="104"/>
      <c r="G1118" s="496">
        <v>2103450</v>
      </c>
      <c r="H1118" s="97"/>
      <c r="I1118" s="97"/>
      <c r="J1118" s="97"/>
      <c r="K1118" s="97"/>
      <c r="L1118" s="97"/>
      <c r="M1118" s="171"/>
    </row>
    <row r="1119" spans="1:13" x14ac:dyDescent="0.25">
      <c r="A1119" s="276" t="s">
        <v>1161</v>
      </c>
      <c r="B1119" s="178"/>
      <c r="C1119" s="97"/>
      <c r="D1119" s="97"/>
      <c r="E1119" s="496">
        <v>576253</v>
      </c>
      <c r="F1119" s="104"/>
      <c r="G1119" s="496">
        <v>0</v>
      </c>
      <c r="H1119" s="97"/>
      <c r="I1119" s="97"/>
      <c r="J1119" s="97"/>
      <c r="K1119" s="97"/>
      <c r="L1119" s="97"/>
      <c r="M1119" s="171"/>
    </row>
    <row r="1120" spans="1:13" x14ac:dyDescent="0.25">
      <c r="A1120" s="497" t="s">
        <v>1162</v>
      </c>
      <c r="B1120" s="178"/>
      <c r="C1120" s="97"/>
      <c r="D1120" s="97"/>
      <c r="E1120" s="496">
        <v>117077840</v>
      </c>
      <c r="F1120" s="104"/>
      <c r="G1120" s="496">
        <v>0</v>
      </c>
      <c r="H1120" s="97"/>
      <c r="I1120" s="97"/>
      <c r="J1120" s="97"/>
      <c r="K1120" s="97"/>
      <c r="L1120" s="97"/>
      <c r="M1120" s="171"/>
    </row>
    <row r="1121" spans="1:13" x14ac:dyDescent="0.25">
      <c r="A1121" s="497" t="s">
        <v>1163</v>
      </c>
      <c r="B1121" s="178"/>
      <c r="C1121" s="97"/>
      <c r="D1121" s="97"/>
      <c r="E1121" s="496">
        <v>350000</v>
      </c>
      <c r="F1121" s="104"/>
      <c r="G1121" s="496">
        <v>0</v>
      </c>
      <c r="H1121" s="97"/>
      <c r="I1121" s="97"/>
      <c r="J1121" s="97"/>
      <c r="K1121" s="97"/>
      <c r="L1121" s="97"/>
      <c r="M1121" s="171"/>
    </row>
    <row r="1122" spans="1:13" x14ac:dyDescent="0.25">
      <c r="A1122" s="276" t="s">
        <v>1044</v>
      </c>
      <c r="B1122" s="178"/>
      <c r="C1122" s="97"/>
      <c r="D1122" s="97"/>
      <c r="E1122" s="104">
        <v>0</v>
      </c>
      <c r="F1122" s="104"/>
      <c r="G1122" s="492">
        <v>1075966</v>
      </c>
      <c r="H1122" s="97"/>
      <c r="I1122" s="97"/>
      <c r="J1122" s="97"/>
      <c r="K1122" s="97"/>
      <c r="L1122" s="97"/>
      <c r="M1122" s="171"/>
    </row>
    <row r="1123" spans="1:13" x14ac:dyDescent="0.25">
      <c r="A1123" s="276" t="s">
        <v>1052</v>
      </c>
      <c r="B1123" s="178"/>
      <c r="C1123" s="97"/>
      <c r="D1123" s="97"/>
      <c r="E1123" s="496">
        <v>300868301</v>
      </c>
      <c r="F1123" s="104"/>
      <c r="G1123" s="496">
        <v>253314882</v>
      </c>
      <c r="H1123" s="97"/>
      <c r="I1123" s="97"/>
      <c r="J1123" s="97"/>
      <c r="K1123" s="97"/>
      <c r="L1123" s="97"/>
      <c r="M1123" s="171"/>
    </row>
    <row r="1124" spans="1:13" x14ac:dyDescent="0.25">
      <c r="A1124" s="276" t="s">
        <v>1160</v>
      </c>
      <c r="B1124" s="178"/>
      <c r="C1124" s="97"/>
      <c r="D1124" s="97"/>
      <c r="E1124" s="581">
        <v>58819126</v>
      </c>
      <c r="F1124" s="104"/>
      <c r="G1124" s="581">
        <v>0</v>
      </c>
      <c r="H1124" s="97"/>
      <c r="I1124" s="97"/>
      <c r="J1124" s="97"/>
      <c r="K1124" s="97"/>
      <c r="L1124" s="97"/>
      <c r="M1124" s="171"/>
    </row>
    <row r="1125" spans="1:13" x14ac:dyDescent="0.25">
      <c r="A1125" s="274" t="s">
        <v>1264</v>
      </c>
      <c r="B1125" s="178"/>
      <c r="C1125" s="97"/>
      <c r="D1125" s="97"/>
      <c r="E1125" s="130">
        <v>1005126309.5474401</v>
      </c>
      <c r="F1125" s="104"/>
      <c r="G1125" s="130">
        <v>2594833970.023881</v>
      </c>
      <c r="H1125" s="97"/>
      <c r="I1125" s="97"/>
      <c r="J1125" s="97"/>
      <c r="K1125" s="97"/>
      <c r="L1125" s="97"/>
      <c r="M1125" s="171"/>
    </row>
    <row r="1126" spans="1:13" ht="15.75" thickBot="1" x14ac:dyDescent="0.3">
      <c r="A1126" s="274" t="s">
        <v>416</v>
      </c>
      <c r="B1126" s="275"/>
      <c r="C1126" s="97"/>
      <c r="D1126" s="97"/>
      <c r="E1126" s="105">
        <v>8643329768.5474396</v>
      </c>
      <c r="F1126" s="104"/>
      <c r="G1126" s="105">
        <v>8183122812.023881</v>
      </c>
      <c r="H1126" s="97"/>
      <c r="I1126" s="97"/>
      <c r="J1126" s="97"/>
      <c r="K1126" s="97"/>
      <c r="L1126" s="97"/>
      <c r="M1126" s="171"/>
    </row>
    <row r="1127" spans="1:13" ht="15.75" thickTop="1" x14ac:dyDescent="0.25">
      <c r="A1127" s="276"/>
      <c r="B1127" s="178"/>
      <c r="C1127" s="164"/>
      <c r="D1127" s="125"/>
      <c r="E1127" s="136"/>
      <c r="F1127" s="136"/>
      <c r="G1127" s="136"/>
      <c r="H1127" s="97"/>
      <c r="I1127" s="124"/>
      <c r="J1127" s="97"/>
      <c r="K1127" s="97"/>
      <c r="L1127" s="97"/>
      <c r="M1127" s="171"/>
    </row>
    <row r="1128" spans="1:13" x14ac:dyDescent="0.25">
      <c r="A1128" s="180" t="s">
        <v>1269</v>
      </c>
      <c r="B1128" s="99"/>
      <c r="C1128" s="107"/>
      <c r="D1128" s="165"/>
      <c r="E1128" s="146"/>
      <c r="F1128" s="146"/>
      <c r="G1128" s="146"/>
      <c r="H1128" s="146"/>
      <c r="I1128" s="277"/>
      <c r="J1128" s="146"/>
      <c r="K1128" s="278"/>
      <c r="L1128" s="278"/>
      <c r="M1128" s="254"/>
    </row>
    <row r="1129" spans="1:13" x14ac:dyDescent="0.25">
      <c r="A1129" s="276"/>
      <c r="B1129" s="178"/>
      <c r="C1129" s="164"/>
      <c r="D1129" s="125"/>
      <c r="E1129" s="125"/>
      <c r="F1129" s="97"/>
      <c r="G1129" s="97"/>
      <c r="H1129" s="97"/>
      <c r="I1129" s="124"/>
      <c r="J1129" s="97"/>
      <c r="K1129" s="97"/>
      <c r="L1129" s="97"/>
      <c r="M1129" s="171"/>
    </row>
    <row r="1130" spans="1:13" ht="46.5" customHeight="1" x14ac:dyDescent="0.25">
      <c r="A1130" s="805" t="s">
        <v>1195</v>
      </c>
      <c r="B1130" s="806"/>
      <c r="C1130" s="806"/>
      <c r="D1130" s="806"/>
      <c r="E1130" s="806"/>
      <c r="F1130" s="806"/>
      <c r="G1130" s="806"/>
      <c r="H1130" s="806"/>
      <c r="I1130" s="806"/>
      <c r="J1130" s="806"/>
      <c r="K1130" s="806"/>
      <c r="L1130" s="806"/>
      <c r="M1130" s="807"/>
    </row>
    <row r="1131" spans="1:13" x14ac:dyDescent="0.25">
      <c r="A1131" s="591"/>
      <c r="B1131" s="592"/>
      <c r="C1131" s="592"/>
      <c r="D1131" s="592"/>
      <c r="E1131" s="592"/>
      <c r="F1131" s="592"/>
      <c r="G1131" s="592"/>
      <c r="H1131" s="592"/>
      <c r="I1131" s="592"/>
      <c r="J1131" s="592"/>
      <c r="K1131" s="592"/>
      <c r="L1131" s="592"/>
      <c r="M1131" s="593"/>
    </row>
    <row r="1132" spans="1:13" ht="48" customHeight="1" x14ac:dyDescent="0.25">
      <c r="A1132" s="867" t="s">
        <v>1197</v>
      </c>
      <c r="B1132" s="868"/>
      <c r="C1132" s="868"/>
      <c r="D1132" s="868"/>
      <c r="E1132" s="868"/>
      <c r="F1132" s="868"/>
      <c r="G1132" s="868"/>
      <c r="H1132" s="868"/>
      <c r="I1132" s="868"/>
      <c r="J1132" s="868"/>
      <c r="K1132" s="868"/>
      <c r="L1132" s="868"/>
      <c r="M1132" s="869"/>
    </row>
    <row r="1133" spans="1:13" x14ac:dyDescent="0.25">
      <c r="A1133" s="276"/>
      <c r="B1133" s="178"/>
      <c r="C1133" s="147"/>
      <c r="D1133" s="719"/>
      <c r="E1133" s="482" t="s">
        <v>1196</v>
      </c>
      <c r="F1133" s="97"/>
      <c r="G1133" s="482" t="s">
        <v>892</v>
      </c>
      <c r="H1133" s="719"/>
      <c r="I1133" s="482" t="s">
        <v>893</v>
      </c>
      <c r="J1133" s="97"/>
      <c r="K1133" s="97"/>
      <c r="L1133" s="97"/>
      <c r="M1133" s="171"/>
    </row>
    <row r="1134" spans="1:13" x14ac:dyDescent="0.25">
      <c r="A1134" s="276"/>
      <c r="B1134" s="178"/>
      <c r="C1134" s="542"/>
      <c r="D1134" s="125"/>
      <c r="E1134" s="542">
        <v>43921</v>
      </c>
      <c r="F1134" s="481"/>
      <c r="G1134" s="542">
        <v>43830</v>
      </c>
      <c r="H1134" s="125"/>
      <c r="I1134" s="542">
        <v>43830</v>
      </c>
      <c r="J1134" s="97"/>
      <c r="K1134" s="97"/>
      <c r="L1134" s="97"/>
      <c r="M1134" s="171"/>
    </row>
    <row r="1135" spans="1:13" x14ac:dyDescent="0.25">
      <c r="A1135" s="276"/>
      <c r="B1135" s="178"/>
      <c r="C1135" s="720"/>
      <c r="D1135" s="125"/>
      <c r="E1135" s="280" t="s">
        <v>306</v>
      </c>
      <c r="F1135" s="481"/>
      <c r="G1135" s="280" t="s">
        <v>306</v>
      </c>
      <c r="H1135" s="125"/>
      <c r="I1135" s="280" t="s">
        <v>306</v>
      </c>
      <c r="J1135" s="97"/>
      <c r="K1135" s="97"/>
      <c r="L1135" s="97"/>
      <c r="M1135" s="171"/>
    </row>
    <row r="1136" spans="1:13" x14ac:dyDescent="0.25">
      <c r="A1136" s="276"/>
      <c r="B1136" s="178"/>
      <c r="C1136" s="164"/>
      <c r="D1136" s="125"/>
      <c r="E1136" s="125"/>
      <c r="F1136" s="97"/>
      <c r="G1136" s="97"/>
      <c r="H1136" s="97"/>
      <c r="I1136" s="124"/>
      <c r="J1136" s="97"/>
      <c r="K1136" s="97"/>
      <c r="L1136" s="97"/>
      <c r="M1136" s="171"/>
    </row>
    <row r="1137" spans="1:13" x14ac:dyDescent="0.25">
      <c r="A1137" s="276" t="s">
        <v>559</v>
      </c>
      <c r="B1137" s="178"/>
      <c r="C1137" s="115"/>
      <c r="D1137" s="167"/>
      <c r="E1137" s="167">
        <v>-10654585658.566031</v>
      </c>
      <c r="F1137" s="173"/>
      <c r="G1137" s="115">
        <v>-20172905018.600227</v>
      </c>
      <c r="H1137" s="173"/>
      <c r="I1137" s="543">
        <v>6256328921.9122677</v>
      </c>
      <c r="J1137" s="97"/>
      <c r="K1137" s="97"/>
      <c r="L1137" s="97"/>
      <c r="M1137" s="171"/>
    </row>
    <row r="1138" spans="1:13" x14ac:dyDescent="0.25">
      <c r="A1138" s="276"/>
      <c r="B1138" s="178"/>
      <c r="C1138" s="164"/>
      <c r="D1138" s="125"/>
      <c r="E1138" s="125"/>
      <c r="F1138" s="97"/>
      <c r="G1138" s="97"/>
      <c r="H1138" s="97"/>
      <c r="I1138" s="124"/>
      <c r="J1138" s="97"/>
      <c r="K1138" s="97"/>
      <c r="L1138" s="97"/>
      <c r="M1138" s="171"/>
    </row>
    <row r="1139" spans="1:13" x14ac:dyDescent="0.25">
      <c r="A1139" s="274" t="s">
        <v>724</v>
      </c>
      <c r="B1139" s="178"/>
      <c r="C1139" s="164"/>
      <c r="D1139" s="125"/>
      <c r="E1139" s="125"/>
      <c r="F1139" s="97"/>
      <c r="G1139" s="97"/>
      <c r="H1139" s="97"/>
      <c r="I1139" s="124"/>
      <c r="J1139" s="97"/>
      <c r="K1139" s="97"/>
      <c r="L1139" s="97"/>
      <c r="M1139" s="171"/>
    </row>
    <row r="1140" spans="1:13" x14ac:dyDescent="0.25">
      <c r="A1140" s="274" t="s">
        <v>725</v>
      </c>
      <c r="B1140" s="275"/>
      <c r="C1140" s="115"/>
      <c r="D1140" s="115"/>
      <c r="E1140" s="721">
        <v>1881299942.6545882</v>
      </c>
      <c r="F1140" s="115">
        <v>0</v>
      </c>
      <c r="G1140" s="721">
        <v>5462614701.4851608</v>
      </c>
      <c r="H1140" s="115">
        <v>0</v>
      </c>
      <c r="I1140" s="721">
        <v>4431960559.6880989</v>
      </c>
      <c r="J1140" s="97"/>
      <c r="K1140" s="97"/>
      <c r="L1140" s="97"/>
      <c r="M1140" s="171"/>
    </row>
    <row r="1141" spans="1:13" x14ac:dyDescent="0.25">
      <c r="A1141" s="276" t="s">
        <v>1083</v>
      </c>
      <c r="B1141" s="178"/>
      <c r="C1141" s="136"/>
      <c r="D1141" s="136"/>
      <c r="E1141" s="136">
        <v>37289169.495593101</v>
      </c>
      <c r="F1141" s="136"/>
      <c r="G1141" s="136">
        <v>-1570629.0681498051</v>
      </c>
      <c r="H1141" s="136"/>
      <c r="I1141" s="136">
        <v>0</v>
      </c>
      <c r="J1141" s="97"/>
      <c r="K1141" s="97"/>
      <c r="L1141" s="97"/>
      <c r="M1141" s="171"/>
    </row>
    <row r="1142" spans="1:13" x14ac:dyDescent="0.25">
      <c r="A1142" s="276" t="s">
        <v>1084</v>
      </c>
      <c r="B1142" s="178"/>
      <c r="C1142" s="136"/>
      <c r="D1142" s="136"/>
      <c r="E1142" s="136">
        <v>0</v>
      </c>
      <c r="F1142" s="136"/>
      <c r="G1142" s="136">
        <v>100609454.32053196</v>
      </c>
      <c r="H1142" s="136"/>
      <c r="I1142" s="136">
        <v>17852006.679468032</v>
      </c>
      <c r="J1142" s="97"/>
      <c r="K1142" s="495"/>
      <c r="L1142" s="97"/>
      <c r="M1142" s="171"/>
    </row>
    <row r="1143" spans="1:13" x14ac:dyDescent="0.25">
      <c r="A1143" s="276" t="s">
        <v>1094</v>
      </c>
      <c r="B1143" s="178"/>
      <c r="C1143" s="136"/>
      <c r="D1143" s="136"/>
      <c r="E1143" s="136">
        <v>0</v>
      </c>
      <c r="F1143" s="136"/>
      <c r="G1143" s="136">
        <v>71500194.163306713</v>
      </c>
      <c r="H1143" s="136"/>
      <c r="I1143" s="136">
        <v>93208076.711693108</v>
      </c>
      <c r="J1143" s="97"/>
      <c r="K1143" s="495"/>
      <c r="L1143" s="97"/>
      <c r="M1143" s="171"/>
    </row>
    <row r="1144" spans="1:13" x14ac:dyDescent="0.25">
      <c r="A1144" s="276" t="s">
        <v>1085</v>
      </c>
      <c r="B1144" s="178"/>
      <c r="C1144" s="136"/>
      <c r="D1144" s="136"/>
      <c r="E1144" s="136">
        <v>0</v>
      </c>
      <c r="F1144" s="136"/>
      <c r="G1144" s="136">
        <v>1840469364</v>
      </c>
      <c r="H1144" s="136"/>
      <c r="I1144" s="136">
        <v>0</v>
      </c>
      <c r="J1144" s="97"/>
      <c r="K1144" s="97"/>
      <c r="L1144" s="97"/>
      <c r="M1144" s="171"/>
    </row>
    <row r="1145" spans="1:13" x14ac:dyDescent="0.25">
      <c r="A1145" s="276" t="s">
        <v>1107</v>
      </c>
      <c r="B1145" s="178"/>
      <c r="C1145" s="136"/>
      <c r="D1145" s="136"/>
      <c r="E1145" s="136">
        <v>0</v>
      </c>
      <c r="F1145" s="136"/>
      <c r="G1145" s="136">
        <v>40595068</v>
      </c>
      <c r="H1145" s="136"/>
      <c r="I1145" s="136">
        <v>0</v>
      </c>
      <c r="J1145" s="97"/>
      <c r="K1145" s="97"/>
      <c r="L1145" s="97"/>
      <c r="M1145" s="171"/>
    </row>
    <row r="1146" spans="1:13" x14ac:dyDescent="0.25">
      <c r="A1146" s="276" t="s">
        <v>1086</v>
      </c>
      <c r="B1146" s="178"/>
      <c r="C1146" s="136"/>
      <c r="D1146" s="136"/>
      <c r="E1146" s="136">
        <v>1191622702</v>
      </c>
      <c r="F1146" s="136"/>
      <c r="G1146" s="136">
        <v>553709761.80668056</v>
      </c>
      <c r="H1146" s="136"/>
      <c r="I1146" s="136">
        <v>98320590.19331935</v>
      </c>
      <c r="J1146" s="97"/>
      <c r="K1146" s="97"/>
      <c r="L1146" s="97"/>
      <c r="M1146" s="171"/>
    </row>
    <row r="1147" spans="1:13" x14ac:dyDescent="0.25">
      <c r="A1147" s="276" t="s">
        <v>1108</v>
      </c>
      <c r="B1147" s="178"/>
      <c r="C1147" s="136"/>
      <c r="D1147" s="136"/>
      <c r="E1147" s="136">
        <v>12331991.578283042</v>
      </c>
      <c r="F1147" s="136"/>
      <c r="G1147" s="136">
        <v>2693222.8682418899</v>
      </c>
      <c r="H1147" s="136"/>
      <c r="I1147" s="136">
        <v>478227.54842479661</v>
      </c>
      <c r="J1147" s="97"/>
      <c r="K1147" s="97"/>
      <c r="L1147" s="97"/>
      <c r="M1147" s="171"/>
    </row>
    <row r="1148" spans="1:13" x14ac:dyDescent="0.25">
      <c r="A1148" s="276" t="s">
        <v>1087</v>
      </c>
      <c r="B1148" s="178"/>
      <c r="C1148" s="136"/>
      <c r="D1148" s="136"/>
      <c r="E1148" s="136">
        <v>0</v>
      </c>
      <c r="F1148" s="136"/>
      <c r="G1148" s="136">
        <v>3409252.2506891238</v>
      </c>
      <c r="H1148" s="136"/>
      <c r="I1148" s="136">
        <v>605370.74931087613</v>
      </c>
      <c r="J1148" s="97"/>
      <c r="K1148" s="97"/>
      <c r="L1148" s="97"/>
      <c r="M1148" s="171"/>
    </row>
    <row r="1149" spans="1:13" x14ac:dyDescent="0.25">
      <c r="A1149" s="276" t="s">
        <v>1088</v>
      </c>
      <c r="B1149" s="178"/>
      <c r="C1149" s="136"/>
      <c r="D1149" s="136"/>
      <c r="E1149" s="136">
        <v>9.1536898399353959</v>
      </c>
      <c r="F1149" s="136"/>
      <c r="G1149" s="136">
        <v>23639126.792144343</v>
      </c>
      <c r="H1149" s="136"/>
      <c r="I1149" s="136">
        <v>4197529.2078556558</v>
      </c>
      <c r="J1149" s="97"/>
      <c r="K1149" s="97"/>
      <c r="L1149" s="97"/>
      <c r="M1149" s="171"/>
    </row>
    <row r="1150" spans="1:13" x14ac:dyDescent="0.25">
      <c r="A1150" s="276" t="s">
        <v>1093</v>
      </c>
      <c r="B1150" s="178"/>
      <c r="C1150" s="136"/>
      <c r="D1150" s="136"/>
      <c r="E1150" s="136">
        <v>0</v>
      </c>
      <c r="F1150" s="136"/>
      <c r="G1150" s="136">
        <v>0</v>
      </c>
      <c r="H1150" s="136"/>
      <c r="I1150" s="136">
        <v>28383822.538928572</v>
      </c>
      <c r="J1150" s="97"/>
      <c r="K1150" s="97"/>
      <c r="L1150" s="97"/>
      <c r="M1150" s="171"/>
    </row>
    <row r="1151" spans="1:13" x14ac:dyDescent="0.25">
      <c r="A1151" s="276" t="s">
        <v>1089</v>
      </c>
      <c r="B1151" s="178"/>
      <c r="C1151" s="136"/>
      <c r="D1151" s="136"/>
      <c r="E1151" s="136">
        <v>55030917.953285992</v>
      </c>
      <c r="F1151" s="136"/>
      <c r="G1151" s="136">
        <v>89881354.101778284</v>
      </c>
      <c r="H1151" s="136"/>
      <c r="I1151" s="136">
        <v>15959963.851507707</v>
      </c>
      <c r="J1151" s="97"/>
      <c r="K1151" s="97"/>
      <c r="L1151" s="97"/>
      <c r="M1151" s="171"/>
    </row>
    <row r="1152" spans="1:13" x14ac:dyDescent="0.25">
      <c r="A1152" s="276" t="s">
        <v>1090</v>
      </c>
      <c r="B1152" s="178"/>
      <c r="C1152" s="136"/>
      <c r="D1152" s="136"/>
      <c r="E1152" s="136">
        <v>263925643.47373641</v>
      </c>
      <c r="F1152" s="136"/>
      <c r="G1152" s="136">
        <v>1060852579.0149246</v>
      </c>
      <c r="H1152" s="136"/>
      <c r="I1152" s="136">
        <v>188372426.98507524</v>
      </c>
      <c r="J1152" s="97"/>
      <c r="K1152" s="97"/>
      <c r="L1152" s="97"/>
      <c r="M1152" s="171"/>
    </row>
    <row r="1153" spans="1:13" x14ac:dyDescent="0.25">
      <c r="A1153" s="276" t="s">
        <v>1091</v>
      </c>
      <c r="B1153" s="178"/>
      <c r="C1153" s="136"/>
      <c r="D1153" s="136"/>
      <c r="E1153" s="136">
        <v>166056388</v>
      </c>
      <c r="F1153" s="136"/>
      <c r="G1153" s="136">
        <v>475040470.3898263</v>
      </c>
      <c r="H1153" s="136"/>
      <c r="I1153" s="136">
        <v>76661029.610173702</v>
      </c>
      <c r="J1153" s="97"/>
      <c r="K1153" s="97"/>
      <c r="L1153" s="97"/>
      <c r="M1153" s="171"/>
    </row>
    <row r="1154" spans="1:13" x14ac:dyDescent="0.25">
      <c r="A1154" s="276" t="s">
        <v>1092</v>
      </c>
      <c r="B1154" s="178"/>
      <c r="C1154" s="136"/>
      <c r="D1154" s="136"/>
      <c r="E1154" s="136">
        <v>155043121</v>
      </c>
      <c r="F1154" s="136"/>
      <c r="G1154" s="136">
        <v>1201785482.8451867</v>
      </c>
      <c r="H1154" s="136"/>
      <c r="I1154" s="136">
        <v>3907921515.6123424</v>
      </c>
      <c r="J1154" s="97"/>
      <c r="K1154" s="97"/>
      <c r="L1154" s="97"/>
      <c r="M1154" s="171"/>
    </row>
    <row r="1155" spans="1:13" s="173" customFormat="1" ht="14.25" x14ac:dyDescent="0.25">
      <c r="A1155" s="274" t="s">
        <v>728</v>
      </c>
      <c r="B1155" s="275"/>
      <c r="C1155" s="115"/>
      <c r="D1155" s="115"/>
      <c r="E1155" s="721">
        <v>13675255911</v>
      </c>
      <c r="F1155" s="115"/>
      <c r="G1155" s="721">
        <v>543394109</v>
      </c>
      <c r="H1155" s="115"/>
      <c r="I1155" s="721">
        <v>20318084</v>
      </c>
      <c r="M1155" s="295"/>
    </row>
    <row r="1156" spans="1:13" x14ac:dyDescent="0.25">
      <c r="A1156" s="276" t="s">
        <v>1095</v>
      </c>
      <c r="B1156" s="178"/>
      <c r="C1156" s="136"/>
      <c r="D1156" s="136"/>
      <c r="E1156" s="136">
        <v>71063251</v>
      </c>
      <c r="F1156" s="136"/>
      <c r="G1156" s="136">
        <v>40752510</v>
      </c>
      <c r="H1156" s="136"/>
      <c r="I1156" s="136">
        <v>7236302</v>
      </c>
      <c r="J1156" s="97"/>
      <c r="K1156" s="97"/>
      <c r="L1156" s="97"/>
      <c r="M1156" s="171"/>
    </row>
    <row r="1157" spans="1:13" x14ac:dyDescent="0.25">
      <c r="A1157" s="276" t="s">
        <v>1096</v>
      </c>
      <c r="B1157" s="178"/>
      <c r="C1157" s="136"/>
      <c r="D1157" s="136"/>
      <c r="E1157" s="136">
        <v>0</v>
      </c>
      <c r="F1157" s="136"/>
      <c r="G1157" s="136">
        <v>92555832</v>
      </c>
      <c r="H1157" s="136"/>
      <c r="I1157" s="136">
        <v>13081782</v>
      </c>
      <c r="J1157" s="97"/>
      <c r="K1157" s="97"/>
      <c r="L1157" s="97"/>
      <c r="M1157" s="171"/>
    </row>
    <row r="1158" spans="1:13" x14ac:dyDescent="0.25">
      <c r="A1158" s="276" t="s">
        <v>1110</v>
      </c>
      <c r="B1158" s="178"/>
      <c r="C1158" s="136"/>
      <c r="D1158" s="136"/>
      <c r="E1158" s="136">
        <v>0</v>
      </c>
      <c r="F1158" s="136"/>
      <c r="G1158" s="136">
        <v>410085767</v>
      </c>
      <c r="H1158" s="136"/>
      <c r="I1158" s="136">
        <v>0</v>
      </c>
      <c r="J1158" s="97"/>
      <c r="K1158" s="97"/>
      <c r="L1158" s="97"/>
      <c r="M1158" s="171"/>
    </row>
    <row r="1159" spans="1:13" x14ac:dyDescent="0.25">
      <c r="A1159" s="276" t="s">
        <v>1321</v>
      </c>
      <c r="B1159" s="178"/>
      <c r="C1159" s="136"/>
      <c r="D1159" s="136"/>
      <c r="E1159" s="136">
        <v>13604192660</v>
      </c>
      <c r="F1159" s="136"/>
      <c r="G1159" s="136">
        <v>0</v>
      </c>
      <c r="H1159" s="136"/>
      <c r="I1159" s="136">
        <v>0</v>
      </c>
      <c r="J1159" s="97"/>
      <c r="K1159" s="97"/>
      <c r="L1159" s="97"/>
      <c r="M1159" s="171"/>
    </row>
    <row r="1160" spans="1:13" x14ac:dyDescent="0.25">
      <c r="A1160" s="276"/>
      <c r="B1160" s="178"/>
      <c r="C1160" s="136"/>
      <c r="D1160" s="136"/>
      <c r="E1160" s="136"/>
      <c r="F1160" s="136"/>
      <c r="G1160" s="136"/>
      <c r="H1160" s="136"/>
      <c r="I1160" s="136"/>
      <c r="J1160" s="97"/>
      <c r="K1160" s="97"/>
      <c r="L1160" s="97"/>
      <c r="M1160" s="171"/>
    </row>
    <row r="1161" spans="1:13" x14ac:dyDescent="0.25">
      <c r="A1161" s="274" t="s">
        <v>726</v>
      </c>
      <c r="B1161" s="178"/>
      <c r="C1161" s="136"/>
      <c r="D1161" s="136"/>
      <c r="E1161" s="136"/>
      <c r="F1161" s="136"/>
      <c r="G1161" s="136"/>
      <c r="H1161" s="136"/>
      <c r="I1161" s="136"/>
      <c r="J1161" s="97"/>
      <c r="K1161" s="97"/>
      <c r="L1161" s="97"/>
      <c r="M1161" s="171"/>
    </row>
    <row r="1162" spans="1:13" s="173" customFormat="1" ht="14.25" x14ac:dyDescent="0.25">
      <c r="A1162" s="256" t="s">
        <v>727</v>
      </c>
      <c r="B1162" s="275"/>
      <c r="C1162" s="115"/>
      <c r="D1162" s="115"/>
      <c r="E1162" s="721">
        <v>-3126961435.43397</v>
      </c>
      <c r="F1162" s="115"/>
      <c r="G1162" s="721">
        <v>-14086624728.884933</v>
      </c>
      <c r="H1162" s="115"/>
      <c r="I1162" s="721">
        <v>-16949131755.600367</v>
      </c>
      <c r="M1162" s="295"/>
    </row>
    <row r="1163" spans="1:13" x14ac:dyDescent="0.25">
      <c r="A1163" s="255" t="s">
        <v>1320</v>
      </c>
      <c r="B1163" s="178"/>
      <c r="C1163" s="136"/>
      <c r="D1163" s="136"/>
      <c r="E1163" s="136">
        <v>0</v>
      </c>
      <c r="F1163" s="136"/>
      <c r="G1163" s="136">
        <v>0</v>
      </c>
      <c r="H1163" s="136"/>
      <c r="I1163" s="136">
        <v>-21468113</v>
      </c>
      <c r="J1163" s="97"/>
      <c r="K1163" s="97"/>
      <c r="L1163" s="97"/>
      <c r="M1163" s="171"/>
    </row>
    <row r="1164" spans="1:13" x14ac:dyDescent="0.25">
      <c r="A1164" s="255" t="s">
        <v>1321</v>
      </c>
      <c r="B1164" s="178"/>
      <c r="C1164" s="136"/>
      <c r="D1164" s="136"/>
      <c r="E1164" s="136">
        <v>0</v>
      </c>
      <c r="F1164" s="136"/>
      <c r="G1164" s="136">
        <v>0</v>
      </c>
      <c r="H1164" s="136"/>
      <c r="I1164" s="136">
        <v>-13137188909</v>
      </c>
      <c r="J1164" s="97"/>
      <c r="K1164" s="97"/>
      <c r="L1164" s="97"/>
      <c r="M1164" s="171"/>
    </row>
    <row r="1165" spans="1:13" x14ac:dyDescent="0.25">
      <c r="A1165" s="255" t="s">
        <v>1097</v>
      </c>
      <c r="B1165" s="178"/>
      <c r="C1165" s="136"/>
      <c r="D1165" s="136"/>
      <c r="E1165" s="136">
        <v>-652030352</v>
      </c>
      <c r="F1165" s="136"/>
      <c r="G1165" s="136">
        <v>-3526135128.8807535</v>
      </c>
      <c r="H1165" s="136"/>
      <c r="I1165" s="136">
        <v>-41811681.1192462</v>
      </c>
      <c r="J1165" s="97"/>
      <c r="K1165" s="97"/>
      <c r="L1165" s="97"/>
      <c r="M1165" s="171"/>
    </row>
    <row r="1166" spans="1:13" x14ac:dyDescent="0.25">
      <c r="A1166" s="255" t="s">
        <v>1109</v>
      </c>
      <c r="B1166" s="178"/>
      <c r="C1166" s="136"/>
      <c r="D1166" s="136"/>
      <c r="E1166" s="136">
        <v>0</v>
      </c>
      <c r="F1166" s="136"/>
      <c r="G1166" s="136">
        <v>0</v>
      </c>
      <c r="H1166" s="136"/>
      <c r="I1166" s="136">
        <v>-6865280</v>
      </c>
      <c r="J1166" s="97"/>
      <c r="K1166" s="97"/>
      <c r="L1166" s="97"/>
      <c r="M1166" s="171"/>
    </row>
    <row r="1167" spans="1:13" x14ac:dyDescent="0.25">
      <c r="A1167" s="255" t="s">
        <v>1098</v>
      </c>
      <c r="B1167" s="178"/>
      <c r="C1167" s="136"/>
      <c r="D1167" s="97"/>
      <c r="E1167" s="136">
        <v>-2474931083.43397</v>
      </c>
      <c r="F1167" s="136"/>
      <c r="G1167" s="136">
        <v>-10560489600.004181</v>
      </c>
      <c r="H1167" s="136"/>
      <c r="I1167" s="136">
        <v>-3741797772.4811211</v>
      </c>
      <c r="J1167" s="97"/>
      <c r="K1167" s="495"/>
      <c r="L1167" s="97"/>
      <c r="M1167" s="171"/>
    </row>
    <row r="1168" spans="1:13" x14ac:dyDescent="0.25">
      <c r="A1168" s="255"/>
      <c r="B1168" s="178"/>
      <c r="C1168" s="136"/>
      <c r="D1168" s="136"/>
      <c r="E1168" s="136"/>
      <c r="F1168" s="136"/>
      <c r="G1168" s="136"/>
      <c r="H1168" s="136"/>
      <c r="I1168" s="136"/>
      <c r="J1168" s="97"/>
      <c r="K1168" s="495"/>
      <c r="L1168" s="97"/>
      <c r="M1168" s="171"/>
    </row>
    <row r="1169" spans="1:13" x14ac:dyDescent="0.25">
      <c r="A1169" s="256" t="s">
        <v>729</v>
      </c>
      <c r="B1169" s="178"/>
      <c r="C1169" s="722"/>
      <c r="D1169" s="167"/>
      <c r="E1169" s="723">
        <v>1775008759.6545882</v>
      </c>
      <c r="F1169" s="173"/>
      <c r="G1169" s="723">
        <v>-28253520937</v>
      </c>
      <c r="H1169" s="173"/>
      <c r="I1169" s="723">
        <v>-6240524190</v>
      </c>
      <c r="J1169" s="173"/>
      <c r="K1169" s="724"/>
      <c r="L1169" s="97"/>
      <c r="M1169" s="725"/>
    </row>
    <row r="1170" spans="1:13" x14ac:dyDescent="0.25">
      <c r="A1170" s="255" t="s">
        <v>1099</v>
      </c>
      <c r="B1170" s="178"/>
      <c r="C1170" s="532"/>
      <c r="D1170" s="125"/>
      <c r="E1170" s="532">
        <v>0.1</v>
      </c>
      <c r="F1170" s="97"/>
      <c r="G1170" s="532">
        <v>0.1</v>
      </c>
      <c r="H1170" s="97"/>
      <c r="I1170" s="532">
        <v>0.1</v>
      </c>
      <c r="J1170" s="97"/>
      <c r="K1170" s="97"/>
      <c r="L1170" s="97"/>
      <c r="M1170" s="171"/>
    </row>
    <row r="1171" spans="1:13" ht="15.75" thickBot="1" x14ac:dyDescent="0.3">
      <c r="A1171" s="256" t="s">
        <v>576</v>
      </c>
      <c r="B1171" s="178"/>
      <c r="C1171" s="115"/>
      <c r="D1171" s="136"/>
      <c r="E1171" s="157">
        <v>177500875.96545884</v>
      </c>
      <c r="F1171" s="136"/>
      <c r="G1171" s="157">
        <v>0</v>
      </c>
      <c r="H1171" s="115"/>
      <c r="I1171" s="157">
        <v>0</v>
      </c>
      <c r="J1171" s="97"/>
      <c r="K1171" s="97"/>
      <c r="L1171" s="97"/>
      <c r="M1171" s="171"/>
    </row>
    <row r="1172" spans="1:13" ht="15.75" thickTop="1" x14ac:dyDescent="0.25">
      <c r="A1172" s="276"/>
      <c r="B1172" s="178"/>
      <c r="C1172" s="136"/>
      <c r="D1172" s="136"/>
      <c r="E1172" s="136"/>
      <c r="F1172" s="136"/>
      <c r="G1172" s="136"/>
      <c r="H1172" s="136"/>
      <c r="I1172" s="136"/>
      <c r="J1172" s="97"/>
      <c r="K1172" s="97"/>
      <c r="L1172" s="97"/>
      <c r="M1172" s="171"/>
    </row>
    <row r="1173" spans="1:13" x14ac:dyDescent="0.25">
      <c r="A1173" s="180" t="s">
        <v>1270</v>
      </c>
      <c r="B1173" s="99"/>
      <c r="C1173" s="107"/>
      <c r="D1173" s="165"/>
      <c r="E1173" s="146"/>
      <c r="F1173" s="146"/>
      <c r="G1173" s="146"/>
      <c r="H1173" s="146"/>
      <c r="I1173" s="277"/>
      <c r="J1173" s="146"/>
      <c r="K1173" s="278"/>
      <c r="L1173" s="278"/>
      <c r="M1173" s="254"/>
    </row>
    <row r="1174" spans="1:13" x14ac:dyDescent="0.25">
      <c r="A1174" s="276"/>
      <c r="B1174" s="178"/>
      <c r="C1174" s="164"/>
      <c r="D1174" s="125"/>
      <c r="E1174" s="125"/>
      <c r="F1174" s="97"/>
      <c r="G1174" s="97"/>
      <c r="H1174" s="97"/>
      <c r="I1174" s="97"/>
      <c r="J1174" s="97"/>
      <c r="K1174" s="97"/>
      <c r="L1174" s="97"/>
      <c r="M1174" s="171"/>
    </row>
    <row r="1175" spans="1:13" x14ac:dyDescent="0.25">
      <c r="A1175" s="276"/>
      <c r="B1175" s="178"/>
      <c r="C1175" s="164"/>
      <c r="D1175" s="125"/>
      <c r="E1175" s="810">
        <v>2020</v>
      </c>
      <c r="F1175" s="810"/>
      <c r="G1175" s="810"/>
      <c r="H1175" s="810"/>
      <c r="I1175" s="810"/>
      <c r="J1175" s="810"/>
      <c r="K1175" s="279"/>
      <c r="L1175" s="97"/>
      <c r="M1175" s="171"/>
    </row>
    <row r="1176" spans="1:13" x14ac:dyDescent="0.25">
      <c r="A1176" s="276"/>
      <c r="B1176" s="178"/>
      <c r="C1176" s="97"/>
      <c r="D1176" s="97"/>
      <c r="E1176" s="112" t="s">
        <v>417</v>
      </c>
      <c r="F1176" s="280"/>
      <c r="G1176" s="280" t="s">
        <v>652</v>
      </c>
      <c r="H1176" s="281"/>
      <c r="I1176" s="281" t="s">
        <v>232</v>
      </c>
      <c r="J1176" s="278"/>
      <c r="K1176" s="97"/>
      <c r="L1176" s="97"/>
      <c r="M1176" s="171"/>
    </row>
    <row r="1177" spans="1:13" x14ac:dyDescent="0.25">
      <c r="A1177" s="276" t="s">
        <v>418</v>
      </c>
      <c r="B1177" s="178"/>
      <c r="C1177" s="164"/>
      <c r="D1177" s="125"/>
      <c r="E1177" s="166" t="s">
        <v>419</v>
      </c>
      <c r="F1177" s="131"/>
      <c r="G1177" s="104">
        <v>189760000</v>
      </c>
      <c r="H1177" s="200"/>
      <c r="I1177" s="200" t="s">
        <v>420</v>
      </c>
      <c r="J1177" s="97"/>
      <c r="K1177" s="97"/>
      <c r="L1177" s="97"/>
      <c r="M1177" s="171"/>
    </row>
    <row r="1178" spans="1:13" x14ac:dyDescent="0.25">
      <c r="A1178" s="276" t="s">
        <v>421</v>
      </c>
      <c r="B1178" s="178"/>
      <c r="C1178" s="164"/>
      <c r="D1178" s="125"/>
      <c r="E1178" s="166" t="s">
        <v>419</v>
      </c>
      <c r="F1178" s="131"/>
      <c r="G1178" s="104">
        <v>189760000</v>
      </c>
      <c r="H1178" s="200"/>
      <c r="I1178" s="200" t="s">
        <v>420</v>
      </c>
      <c r="J1178" s="97"/>
      <c r="K1178" s="97">
        <v>1775008759.6545887</v>
      </c>
      <c r="L1178" s="97"/>
      <c r="M1178" s="171"/>
    </row>
    <row r="1179" spans="1:13" x14ac:dyDescent="0.25">
      <c r="A1179" s="276" t="s">
        <v>422</v>
      </c>
      <c r="B1179" s="178"/>
      <c r="C1179" s="164"/>
      <c r="D1179" s="125"/>
      <c r="E1179" s="166" t="s">
        <v>419</v>
      </c>
      <c r="F1179" s="131"/>
      <c r="G1179" s="104">
        <v>189760000</v>
      </c>
      <c r="H1179" s="200"/>
      <c r="I1179" s="200" t="s">
        <v>420</v>
      </c>
      <c r="J1179" s="97"/>
      <c r="K1179" s="97">
        <v>4249939843.0885582</v>
      </c>
      <c r="L1179" s="97"/>
      <c r="M1179" s="171"/>
    </row>
    <row r="1180" spans="1:13" x14ac:dyDescent="0.25">
      <c r="A1180" s="276"/>
      <c r="B1180" s="178"/>
      <c r="C1180" s="164"/>
      <c r="D1180" s="125"/>
      <c r="E1180" s="131"/>
      <c r="F1180" s="131"/>
      <c r="G1180" s="131"/>
      <c r="H1180" s="200"/>
      <c r="I1180" s="200"/>
      <c r="J1180" s="97"/>
      <c r="K1180" s="97">
        <v>2474931083.4339695</v>
      </c>
      <c r="L1180" s="97"/>
      <c r="M1180" s="171"/>
    </row>
    <row r="1181" spans="1:13" x14ac:dyDescent="0.25">
      <c r="A1181" s="276"/>
      <c r="B1181" s="178"/>
      <c r="C1181" s="164"/>
      <c r="D1181" s="125"/>
      <c r="E1181" s="112" t="s">
        <v>417</v>
      </c>
      <c r="F1181" s="131"/>
      <c r="G1181" s="112" t="s">
        <v>306</v>
      </c>
      <c r="H1181" s="200"/>
      <c r="I1181" s="200"/>
      <c r="J1181" s="97"/>
      <c r="K1181" s="97"/>
      <c r="L1181" s="97"/>
      <c r="M1181" s="171"/>
    </row>
    <row r="1182" spans="1:13" x14ac:dyDescent="0.25">
      <c r="A1182" s="276"/>
      <c r="B1182" s="178"/>
      <c r="C1182" s="164"/>
      <c r="D1182" s="125"/>
      <c r="E1182" s="131"/>
      <c r="F1182" s="131"/>
      <c r="G1182" s="131"/>
      <c r="H1182" s="200"/>
      <c r="I1182" s="200"/>
      <c r="J1182" s="97"/>
      <c r="K1182" s="97"/>
      <c r="L1182" s="97"/>
      <c r="M1182" s="171"/>
    </row>
    <row r="1183" spans="1:13" x14ac:dyDescent="0.25">
      <c r="A1183" s="274" t="s">
        <v>1158</v>
      </c>
      <c r="B1183" s="275"/>
      <c r="C1183" s="113"/>
      <c r="D1183" s="167"/>
      <c r="E1183" s="106">
        <v>1250</v>
      </c>
      <c r="F1183" s="106"/>
      <c r="G1183" s="106">
        <v>237200000000</v>
      </c>
      <c r="H1183" s="282"/>
      <c r="I1183" s="282"/>
      <c r="J1183" s="97"/>
      <c r="K1183" s="495"/>
      <c r="L1183" s="97"/>
      <c r="M1183" s="171"/>
    </row>
    <row r="1184" spans="1:13" x14ac:dyDescent="0.25">
      <c r="A1184" s="276" t="s">
        <v>1189</v>
      </c>
      <c r="B1184" s="178"/>
      <c r="C1184" s="164"/>
      <c r="D1184" s="125"/>
      <c r="E1184" s="104">
        <v>0</v>
      </c>
      <c r="F1184" s="104"/>
      <c r="G1184" s="495">
        <v>-2278000000</v>
      </c>
      <c r="H1184" s="282"/>
      <c r="I1184" s="282"/>
      <c r="J1184" s="97"/>
      <c r="K1184" s="97"/>
      <c r="L1184" s="97"/>
      <c r="M1184" s="171"/>
    </row>
    <row r="1185" spans="1:13" x14ac:dyDescent="0.25">
      <c r="A1185" s="274" t="s">
        <v>1158</v>
      </c>
      <c r="B1185" s="178"/>
      <c r="C1185" s="164"/>
      <c r="D1185" s="125"/>
      <c r="E1185" s="544">
        <v>1250</v>
      </c>
      <c r="F1185" s="106"/>
      <c r="G1185" s="544">
        <v>234922000000</v>
      </c>
      <c r="H1185" s="282"/>
      <c r="I1185" s="282"/>
      <c r="J1185" s="97"/>
      <c r="K1185" s="97"/>
      <c r="L1185" s="97"/>
      <c r="M1185" s="171"/>
    </row>
    <row r="1186" spans="1:13" ht="15.75" thickBot="1" x14ac:dyDescent="0.3">
      <c r="A1186" s="274" t="s">
        <v>1159</v>
      </c>
      <c r="B1186" s="275"/>
      <c r="C1186" s="113"/>
      <c r="D1186" s="167"/>
      <c r="E1186" s="105">
        <v>1250</v>
      </c>
      <c r="F1186" s="106"/>
      <c r="G1186" s="105">
        <v>234922000000</v>
      </c>
      <c r="H1186" s="282"/>
      <c r="I1186" s="282"/>
      <c r="J1186" s="97"/>
      <c r="K1186" s="97"/>
      <c r="L1186" s="97"/>
      <c r="M1186" s="171"/>
    </row>
    <row r="1187" spans="1:13" ht="15.75" thickTop="1" x14ac:dyDescent="0.25">
      <c r="A1187" s="274"/>
      <c r="B1187" s="275"/>
      <c r="C1187" s="113"/>
      <c r="D1187" s="167"/>
      <c r="E1187" s="145"/>
      <c r="F1187" s="145"/>
      <c r="G1187" s="145"/>
      <c r="H1187" s="282"/>
      <c r="I1187" s="282"/>
      <c r="J1187" s="97"/>
      <c r="K1187" s="97"/>
      <c r="L1187" s="97"/>
      <c r="M1187" s="171"/>
    </row>
    <row r="1188" spans="1:13" ht="12" customHeight="1" x14ac:dyDescent="0.25">
      <c r="A1188" s="283"/>
      <c r="B1188" s="284"/>
      <c r="C1188" s="168"/>
      <c r="D1188" s="126"/>
      <c r="E1188" s="126"/>
      <c r="F1188" s="98"/>
      <c r="G1188" s="98"/>
      <c r="H1188" s="98"/>
      <c r="I1188" s="98"/>
      <c r="J1188" s="98"/>
      <c r="K1188" s="98"/>
      <c r="L1188" s="98"/>
      <c r="M1188" s="169"/>
    </row>
    <row r="1189" spans="1:13" x14ac:dyDescent="0.25">
      <c r="A1189" s="726" t="s">
        <v>1271</v>
      </c>
      <c r="B1189" s="545"/>
      <c r="C1189" s="126"/>
      <c r="D1189" s="126"/>
      <c r="E1189" s="126"/>
      <c r="F1189" s="126"/>
      <c r="G1189" s="126"/>
      <c r="H1189" s="126"/>
      <c r="I1189" s="126"/>
      <c r="J1189" s="126"/>
      <c r="K1189" s="126"/>
      <c r="L1189" s="126"/>
      <c r="M1189" s="169"/>
    </row>
    <row r="1190" spans="1:13" x14ac:dyDescent="0.25">
      <c r="A1190" s="546"/>
      <c r="B1190" s="547"/>
      <c r="C1190" s="125"/>
      <c r="D1190" s="125"/>
      <c r="E1190" s="125"/>
      <c r="F1190" s="125"/>
      <c r="G1190" s="125"/>
      <c r="H1190" s="125"/>
      <c r="I1190" s="125"/>
      <c r="J1190" s="125"/>
      <c r="K1190" s="125"/>
      <c r="L1190" s="125"/>
      <c r="M1190" s="171"/>
    </row>
    <row r="1191" spans="1:13" x14ac:dyDescent="0.25">
      <c r="A1191" s="811" t="s">
        <v>1190</v>
      </c>
      <c r="B1191" s="812"/>
      <c r="C1191" s="812"/>
      <c r="D1191" s="812"/>
      <c r="E1191" s="812"/>
      <c r="F1191" s="812"/>
      <c r="G1191" s="812"/>
      <c r="H1191" s="812"/>
      <c r="I1191" s="812"/>
      <c r="J1191" s="812"/>
      <c r="K1191" s="812"/>
      <c r="L1191" s="812"/>
      <c r="M1191" s="813"/>
    </row>
    <row r="1192" spans="1:13" x14ac:dyDescent="0.25">
      <c r="A1192" s="546"/>
      <c r="B1192" s="547"/>
      <c r="C1192" s="125"/>
      <c r="D1192" s="125"/>
      <c r="E1192" s="125"/>
      <c r="F1192" s="125"/>
      <c r="G1192" s="125"/>
      <c r="H1192" s="125"/>
      <c r="I1192" s="125"/>
      <c r="J1192" s="125"/>
      <c r="K1192" s="125"/>
      <c r="L1192" s="125"/>
      <c r="M1192" s="171"/>
    </row>
    <row r="1193" spans="1:13" x14ac:dyDescent="0.25">
      <c r="A1193" s="172" t="s">
        <v>423</v>
      </c>
      <c r="B1193" s="547"/>
      <c r="C1193" s="125"/>
      <c r="D1193" s="125"/>
      <c r="E1193" s="125"/>
      <c r="F1193" s="125"/>
      <c r="G1193" s="125"/>
      <c r="H1193" s="125"/>
      <c r="I1193" s="125"/>
      <c r="J1193" s="125"/>
      <c r="K1193" s="125"/>
      <c r="L1193" s="125"/>
      <c r="M1193" s="171"/>
    </row>
    <row r="1194" spans="1:13" x14ac:dyDescent="0.25">
      <c r="A1194" s="546"/>
      <c r="B1194" s="547"/>
      <c r="C1194" s="125"/>
      <c r="D1194" s="125"/>
      <c r="E1194" s="125"/>
      <c r="F1194" s="125"/>
      <c r="G1194" s="125"/>
      <c r="H1194" s="125"/>
      <c r="I1194" s="125"/>
      <c r="J1194" s="125"/>
      <c r="K1194" s="125"/>
      <c r="L1194" s="125"/>
      <c r="M1194" s="171"/>
    </row>
    <row r="1195" spans="1:13" x14ac:dyDescent="0.25">
      <c r="A1195" s="805" t="s">
        <v>424</v>
      </c>
      <c r="B1195" s="806"/>
      <c r="C1195" s="806"/>
      <c r="D1195" s="806"/>
      <c r="E1195" s="806"/>
      <c r="F1195" s="806"/>
      <c r="G1195" s="806"/>
      <c r="H1195" s="806"/>
      <c r="I1195" s="806"/>
      <c r="J1195" s="806"/>
      <c r="K1195" s="806"/>
      <c r="L1195" s="806"/>
      <c r="M1195" s="807"/>
    </row>
    <row r="1196" spans="1:13" ht="45.75" customHeight="1" x14ac:dyDescent="0.25">
      <c r="A1196" s="805" t="s">
        <v>425</v>
      </c>
      <c r="B1196" s="806"/>
      <c r="C1196" s="806"/>
      <c r="D1196" s="806"/>
      <c r="E1196" s="806"/>
      <c r="F1196" s="806"/>
      <c r="G1196" s="806"/>
      <c r="H1196" s="806"/>
      <c r="I1196" s="806"/>
      <c r="J1196" s="806"/>
      <c r="K1196" s="806"/>
      <c r="L1196" s="806"/>
      <c r="M1196" s="807"/>
    </row>
    <row r="1197" spans="1:13" x14ac:dyDescent="0.25">
      <c r="A1197" s="546"/>
      <c r="B1197" s="547"/>
      <c r="C1197" s="125"/>
      <c r="D1197" s="125"/>
      <c r="E1197" s="125"/>
      <c r="F1197" s="125"/>
      <c r="G1197" s="125"/>
      <c r="H1197" s="125"/>
      <c r="I1197" s="125"/>
      <c r="J1197" s="125"/>
      <c r="K1197" s="125"/>
      <c r="L1197" s="125"/>
      <c r="M1197" s="171"/>
    </row>
    <row r="1198" spans="1:13" ht="15" customHeight="1" x14ac:dyDescent="0.25">
      <c r="A1198" s="805" t="s">
        <v>426</v>
      </c>
      <c r="B1198" s="806"/>
      <c r="C1198" s="806"/>
      <c r="D1198" s="806"/>
      <c r="E1198" s="806"/>
      <c r="F1198" s="806"/>
      <c r="G1198" s="806"/>
      <c r="H1198" s="806"/>
      <c r="I1198" s="806"/>
      <c r="J1198" s="806"/>
      <c r="K1198" s="806"/>
      <c r="L1198" s="806"/>
      <c r="M1198" s="807"/>
    </row>
    <row r="1199" spans="1:13" x14ac:dyDescent="0.25">
      <c r="A1199" s="546"/>
      <c r="B1199" s="547"/>
      <c r="C1199" s="125"/>
      <c r="D1199" s="125"/>
      <c r="E1199" s="125"/>
      <c r="F1199" s="125"/>
      <c r="G1199" s="125"/>
      <c r="H1199" s="125"/>
      <c r="I1199" s="125"/>
      <c r="J1199" s="125"/>
      <c r="K1199" s="125"/>
      <c r="L1199" s="125"/>
      <c r="M1199" s="171"/>
    </row>
    <row r="1200" spans="1:13" x14ac:dyDescent="0.25">
      <c r="A1200" s="172" t="s">
        <v>427</v>
      </c>
      <c r="B1200" s="173"/>
      <c r="C1200" s="125"/>
      <c r="D1200" s="125"/>
      <c r="E1200" s="125"/>
      <c r="F1200" s="125"/>
      <c r="G1200" s="125"/>
      <c r="H1200" s="125"/>
      <c r="I1200" s="125"/>
      <c r="J1200" s="125"/>
      <c r="K1200" s="125"/>
      <c r="L1200" s="125"/>
      <c r="M1200" s="171"/>
    </row>
    <row r="1201" spans="1:13" x14ac:dyDescent="0.25">
      <c r="A1201" s="546"/>
      <c r="B1201" s="547"/>
      <c r="C1201" s="125"/>
      <c r="D1201" s="125"/>
      <c r="E1201" s="125"/>
      <c r="F1201" s="125"/>
      <c r="G1201" s="125"/>
      <c r="H1201" s="125"/>
      <c r="I1201" s="125"/>
      <c r="J1201" s="125"/>
      <c r="K1201" s="125"/>
      <c r="L1201" s="125"/>
      <c r="M1201" s="171"/>
    </row>
    <row r="1202" spans="1:13" x14ac:dyDescent="0.25">
      <c r="A1202" s="805" t="s">
        <v>428</v>
      </c>
      <c r="B1202" s="806"/>
      <c r="C1202" s="806"/>
      <c r="D1202" s="806"/>
      <c r="E1202" s="806"/>
      <c r="F1202" s="806"/>
      <c r="G1202" s="806"/>
      <c r="H1202" s="806"/>
      <c r="I1202" s="806"/>
      <c r="J1202" s="806"/>
      <c r="K1202" s="806"/>
      <c r="L1202" s="806"/>
      <c r="M1202" s="807"/>
    </row>
    <row r="1203" spans="1:13" x14ac:dyDescent="0.25">
      <c r="A1203" s="591"/>
      <c r="B1203" s="592"/>
      <c r="C1203" s="592"/>
      <c r="D1203" s="592"/>
      <c r="E1203" s="592"/>
      <c r="F1203" s="592"/>
      <c r="G1203" s="592"/>
      <c r="H1203" s="592"/>
      <c r="I1203" s="592"/>
      <c r="J1203" s="592"/>
      <c r="K1203" s="592"/>
      <c r="L1203" s="592"/>
      <c r="M1203" s="593"/>
    </row>
    <row r="1204" spans="1:13" ht="76.5" customHeight="1" x14ac:dyDescent="0.25">
      <c r="A1204" s="805" t="s">
        <v>1198</v>
      </c>
      <c r="B1204" s="806"/>
      <c r="C1204" s="806"/>
      <c r="D1204" s="806"/>
      <c r="E1204" s="806"/>
      <c r="F1204" s="806"/>
      <c r="G1204" s="806"/>
      <c r="H1204" s="806"/>
      <c r="I1204" s="806"/>
      <c r="J1204" s="806"/>
      <c r="K1204" s="806"/>
      <c r="L1204" s="806"/>
      <c r="M1204" s="807"/>
    </row>
    <row r="1205" spans="1:13" ht="15" customHeight="1" x14ac:dyDescent="0.25">
      <c r="A1205" s="805" t="s">
        <v>426</v>
      </c>
      <c r="B1205" s="806"/>
      <c r="C1205" s="806"/>
      <c r="D1205" s="806"/>
      <c r="E1205" s="806"/>
      <c r="F1205" s="806"/>
      <c r="G1205" s="806"/>
      <c r="H1205" s="806"/>
      <c r="I1205" s="806"/>
      <c r="J1205" s="806"/>
      <c r="K1205" s="806"/>
      <c r="L1205" s="806"/>
      <c r="M1205" s="807"/>
    </row>
    <row r="1206" spans="1:13" x14ac:dyDescent="0.25">
      <c r="A1206" s="605"/>
      <c r="B1206" s="606"/>
      <c r="C1206" s="606"/>
      <c r="D1206" s="606"/>
      <c r="E1206" s="606"/>
      <c r="F1206" s="606"/>
      <c r="G1206" s="606"/>
      <c r="H1206" s="606"/>
      <c r="I1206" s="606"/>
      <c r="J1206" s="606"/>
      <c r="K1206" s="606"/>
      <c r="L1206" s="606"/>
      <c r="M1206" s="607"/>
    </row>
    <row r="1207" spans="1:13" x14ac:dyDescent="0.25">
      <c r="A1207" s="548"/>
      <c r="B1207" s="592"/>
      <c r="C1207" s="592"/>
      <c r="D1207" s="592"/>
      <c r="E1207" s="592"/>
      <c r="F1207" s="592"/>
      <c r="G1207" s="592"/>
      <c r="H1207" s="592"/>
      <c r="I1207" s="592"/>
      <c r="J1207" s="592"/>
      <c r="K1207" s="592"/>
      <c r="L1207" s="592"/>
      <c r="M1207" s="593"/>
    </row>
    <row r="1208" spans="1:13" x14ac:dyDescent="0.25">
      <c r="A1208" s="808" t="s">
        <v>504</v>
      </c>
      <c r="B1208" s="809"/>
      <c r="C1208" s="174"/>
      <c r="D1208" s="174"/>
      <c r="E1208" s="174"/>
      <c r="F1208" s="174"/>
      <c r="G1208" s="174"/>
      <c r="H1208" s="174"/>
      <c r="I1208" s="174"/>
      <c r="J1208" s="174"/>
      <c r="K1208" s="148"/>
      <c r="L1208" s="148"/>
      <c r="M1208" s="175"/>
    </row>
    <row r="1209" spans="1:13" x14ac:dyDescent="0.25">
      <c r="A1209" s="546"/>
      <c r="B1209" s="547"/>
      <c r="C1209" s="125"/>
      <c r="D1209" s="125"/>
      <c r="E1209" s="125"/>
      <c r="F1209" s="125"/>
      <c r="G1209" s="125"/>
      <c r="H1209" s="125"/>
      <c r="I1209" s="125"/>
      <c r="J1209" s="125"/>
      <c r="K1209" s="125"/>
      <c r="L1209" s="125"/>
      <c r="M1209" s="176"/>
    </row>
    <row r="1210" spans="1:13" ht="28.5" customHeight="1" x14ac:dyDescent="0.25">
      <c r="A1210" s="805" t="s">
        <v>429</v>
      </c>
      <c r="B1210" s="806"/>
      <c r="C1210" s="806"/>
      <c r="D1210" s="806"/>
      <c r="E1210" s="806"/>
      <c r="F1210" s="806"/>
      <c r="G1210" s="806"/>
      <c r="H1210" s="806"/>
      <c r="I1210" s="806"/>
      <c r="J1210" s="806"/>
      <c r="K1210" s="806"/>
      <c r="L1210" s="806"/>
      <c r="M1210" s="807"/>
    </row>
    <row r="1211" spans="1:13" x14ac:dyDescent="0.25">
      <c r="A1211" s="546"/>
      <c r="B1211" s="547"/>
      <c r="C1211" s="125"/>
      <c r="D1211" s="125"/>
      <c r="E1211" s="125"/>
      <c r="F1211" s="125"/>
      <c r="G1211" s="125"/>
      <c r="H1211" s="125"/>
      <c r="I1211" s="125"/>
      <c r="J1211" s="125"/>
      <c r="K1211" s="125"/>
      <c r="L1211" s="125"/>
      <c r="M1211" s="176"/>
    </row>
    <row r="1212" spans="1:13" x14ac:dyDescent="0.25">
      <c r="A1212" s="177" t="s">
        <v>430</v>
      </c>
      <c r="B1212" s="549"/>
      <c r="C1212" s="174"/>
      <c r="D1212" s="174"/>
      <c r="E1212" s="174"/>
      <c r="F1212" s="174"/>
      <c r="G1212" s="174"/>
      <c r="H1212" s="174"/>
      <c r="I1212" s="174"/>
      <c r="J1212" s="174"/>
      <c r="K1212" s="148"/>
      <c r="L1212" s="148"/>
      <c r="M1212" s="175"/>
    </row>
    <row r="1213" spans="1:13" x14ac:dyDescent="0.25">
      <c r="A1213" s="177"/>
      <c r="B1213" s="549"/>
      <c r="C1213" s="174"/>
      <c r="D1213" s="174"/>
      <c r="E1213" s="174"/>
      <c r="F1213" s="174"/>
      <c r="G1213" s="174"/>
      <c r="H1213" s="174"/>
      <c r="I1213" s="174"/>
      <c r="J1213" s="174"/>
      <c r="K1213" s="148"/>
      <c r="L1213" s="148"/>
      <c r="M1213" s="175"/>
    </row>
    <row r="1214" spans="1:13" ht="15" customHeight="1" x14ac:dyDescent="0.25">
      <c r="A1214" s="805" t="s">
        <v>431</v>
      </c>
      <c r="B1214" s="806"/>
      <c r="C1214" s="806"/>
      <c r="D1214" s="806"/>
      <c r="E1214" s="806"/>
      <c r="F1214" s="806"/>
      <c r="G1214" s="806"/>
      <c r="H1214" s="806"/>
      <c r="I1214" s="806"/>
      <c r="J1214" s="806"/>
      <c r="K1214" s="806"/>
      <c r="L1214" s="550"/>
      <c r="M1214" s="551"/>
    </row>
    <row r="1215" spans="1:13" x14ac:dyDescent="0.25">
      <c r="A1215" s="177"/>
      <c r="B1215" s="549"/>
      <c r="C1215" s="174"/>
      <c r="D1215" s="174"/>
      <c r="E1215" s="174"/>
      <c r="F1215" s="174"/>
      <c r="G1215" s="174"/>
      <c r="H1215" s="174"/>
      <c r="I1215" s="174"/>
      <c r="J1215" s="174"/>
      <c r="K1215" s="148"/>
      <c r="L1215" s="148"/>
      <c r="M1215" s="175"/>
    </row>
    <row r="1216" spans="1:13" x14ac:dyDescent="0.25">
      <c r="A1216" s="177" t="s">
        <v>432</v>
      </c>
      <c r="B1216" s="549"/>
      <c r="C1216" s="174"/>
      <c r="D1216" s="174"/>
      <c r="E1216" s="174"/>
      <c r="F1216" s="174"/>
      <c r="G1216" s="174"/>
      <c r="H1216" s="174"/>
      <c r="I1216" s="174"/>
      <c r="J1216" s="174"/>
      <c r="K1216" s="148"/>
      <c r="L1216" s="148"/>
      <c r="M1216" s="175"/>
    </row>
    <row r="1217" spans="1:13" x14ac:dyDescent="0.25">
      <c r="A1217" s="177"/>
      <c r="B1217" s="549"/>
      <c r="C1217" s="174"/>
      <c r="D1217" s="174"/>
      <c r="E1217" s="174"/>
      <c r="F1217" s="174"/>
      <c r="G1217" s="174"/>
      <c r="H1217" s="174"/>
      <c r="I1217" s="174"/>
      <c r="J1217" s="174"/>
      <c r="K1217" s="148"/>
      <c r="L1217" s="148"/>
      <c r="M1217" s="175"/>
    </row>
    <row r="1218" spans="1:13" x14ac:dyDescent="0.25">
      <c r="A1218" s="227" t="s">
        <v>505</v>
      </c>
      <c r="B1218" s="592"/>
      <c r="C1218" s="592"/>
      <c r="D1218" s="592"/>
      <c r="E1218" s="592"/>
      <c r="F1218" s="592"/>
      <c r="G1218" s="592"/>
      <c r="H1218" s="592"/>
      <c r="I1218" s="592"/>
      <c r="J1218" s="592"/>
      <c r="K1218" s="592"/>
      <c r="L1218" s="592"/>
      <c r="M1218" s="593"/>
    </row>
    <row r="1219" spans="1:13" ht="15" customHeight="1" x14ac:dyDescent="0.25">
      <c r="A1219" s="227"/>
      <c r="B1219" s="592"/>
      <c r="C1219" s="592"/>
      <c r="D1219" s="592"/>
      <c r="E1219" s="592"/>
      <c r="F1219" s="592"/>
      <c r="G1219" s="592"/>
      <c r="H1219" s="592"/>
      <c r="I1219" s="592"/>
      <c r="J1219" s="592"/>
      <c r="K1219" s="592"/>
      <c r="L1219" s="592"/>
      <c r="M1219" s="593"/>
    </row>
    <row r="1220" spans="1:13" ht="125.25" customHeight="1" x14ac:dyDescent="0.25">
      <c r="A1220" s="805" t="s">
        <v>1191</v>
      </c>
      <c r="B1220" s="806"/>
      <c r="C1220" s="806"/>
      <c r="D1220" s="806"/>
      <c r="E1220" s="806"/>
      <c r="F1220" s="806"/>
      <c r="G1220" s="806"/>
      <c r="H1220" s="806"/>
      <c r="I1220" s="806"/>
      <c r="J1220" s="806"/>
      <c r="K1220" s="806"/>
      <c r="L1220" s="806"/>
      <c r="M1220" s="807"/>
    </row>
    <row r="1221" spans="1:13" x14ac:dyDescent="0.25">
      <c r="A1221" s="177"/>
      <c r="B1221" s="549"/>
      <c r="C1221" s="174"/>
      <c r="D1221" s="174"/>
      <c r="E1221" s="174"/>
      <c r="F1221" s="174"/>
      <c r="G1221" s="174"/>
      <c r="H1221" s="174"/>
      <c r="I1221" s="174"/>
      <c r="J1221" s="174"/>
      <c r="K1221" s="148"/>
      <c r="L1221" s="148"/>
      <c r="M1221" s="175"/>
    </row>
    <row r="1222" spans="1:13" x14ac:dyDescent="0.25">
      <c r="A1222" s="180" t="s">
        <v>1272</v>
      </c>
      <c r="B1222" s="99"/>
      <c r="C1222" s="107"/>
      <c r="D1222" s="165"/>
      <c r="E1222" s="146"/>
      <c r="F1222" s="146"/>
      <c r="G1222" s="146"/>
      <c r="H1222" s="146"/>
      <c r="I1222" s="277"/>
      <c r="J1222" s="146"/>
      <c r="K1222" s="278"/>
      <c r="L1222" s="278"/>
      <c r="M1222" s="254"/>
    </row>
    <row r="1223" spans="1:13" ht="12" customHeight="1" x14ac:dyDescent="0.25">
      <c r="A1223" s="187"/>
      <c r="B1223" s="188"/>
      <c r="C1223" s="119"/>
      <c r="D1223" s="178"/>
      <c r="E1223" s="125"/>
      <c r="F1223" s="125"/>
      <c r="G1223" s="125"/>
      <c r="H1223" s="125"/>
      <c r="I1223" s="164"/>
      <c r="J1223" s="125"/>
      <c r="K1223" s="97"/>
      <c r="L1223" s="97"/>
      <c r="M1223" s="176"/>
    </row>
    <row r="1224" spans="1:13" ht="15" customHeight="1" x14ac:dyDescent="0.25">
      <c r="A1224" s="805" t="s">
        <v>1192</v>
      </c>
      <c r="B1224" s="806"/>
      <c r="C1224" s="806"/>
      <c r="D1224" s="806"/>
      <c r="E1224" s="806"/>
      <c r="F1224" s="806"/>
      <c r="G1224" s="806"/>
      <c r="H1224" s="806"/>
      <c r="I1224" s="806"/>
      <c r="J1224" s="806"/>
      <c r="K1224" s="806"/>
      <c r="L1224" s="806"/>
      <c r="M1224" s="807"/>
    </row>
    <row r="1225" spans="1:13" x14ac:dyDescent="0.25">
      <c r="A1225" s="591"/>
      <c r="B1225" s="592"/>
      <c r="C1225" s="592"/>
      <c r="D1225" s="592"/>
      <c r="E1225" s="592"/>
      <c r="F1225" s="592"/>
      <c r="G1225" s="592"/>
      <c r="H1225" s="592"/>
      <c r="I1225" s="592"/>
      <c r="J1225" s="592"/>
      <c r="K1225" s="592"/>
      <c r="L1225" s="592"/>
      <c r="M1225" s="593"/>
    </row>
    <row r="1226" spans="1:13" x14ac:dyDescent="0.25">
      <c r="A1226" s="180" t="s">
        <v>1273</v>
      </c>
      <c r="B1226" s="99"/>
      <c r="C1226" s="107"/>
      <c r="D1226" s="165"/>
      <c r="E1226" s="146"/>
      <c r="F1226" s="146"/>
      <c r="G1226" s="146"/>
      <c r="H1226" s="146"/>
      <c r="I1226" s="277"/>
      <c r="J1226" s="146"/>
      <c r="K1226" s="278"/>
      <c r="L1226" s="278"/>
      <c r="M1226" s="254"/>
    </row>
    <row r="1227" spans="1:13" ht="12" customHeight="1" x14ac:dyDescent="0.25">
      <c r="A1227" s="187"/>
      <c r="B1227" s="188"/>
      <c r="C1227" s="119"/>
      <c r="D1227" s="178"/>
      <c r="E1227" s="125"/>
      <c r="F1227" s="125"/>
      <c r="G1227" s="125"/>
      <c r="H1227" s="125"/>
      <c r="I1227" s="164"/>
      <c r="J1227" s="125"/>
      <c r="K1227" s="97"/>
      <c r="L1227" s="97"/>
      <c r="M1227" s="176"/>
    </row>
    <row r="1228" spans="1:13" ht="124.5" customHeight="1" x14ac:dyDescent="0.25">
      <c r="A1228" s="805" t="s">
        <v>1194</v>
      </c>
      <c r="B1228" s="806"/>
      <c r="C1228" s="806"/>
      <c r="D1228" s="806"/>
      <c r="E1228" s="806"/>
      <c r="F1228" s="806"/>
      <c r="G1228" s="806"/>
      <c r="H1228" s="806"/>
      <c r="I1228" s="806"/>
      <c r="J1228" s="806"/>
      <c r="K1228" s="806"/>
      <c r="L1228" s="806"/>
      <c r="M1228" s="807"/>
    </row>
    <row r="1229" spans="1:13" ht="29.25" customHeight="1" x14ac:dyDescent="0.25">
      <c r="A1229" s="815" t="s">
        <v>1193</v>
      </c>
      <c r="B1229" s="816"/>
      <c r="C1229" s="816"/>
      <c r="D1229" s="816"/>
      <c r="E1229" s="816"/>
      <c r="F1229" s="816"/>
      <c r="G1229" s="816"/>
      <c r="H1229" s="816"/>
      <c r="I1229" s="816"/>
      <c r="J1229" s="816"/>
      <c r="K1229" s="816"/>
      <c r="L1229" s="816"/>
      <c r="M1229" s="817"/>
    </row>
    <row r="1230" spans="1:13" x14ac:dyDescent="0.25">
      <c r="A1230" s="121"/>
      <c r="B1230" s="121"/>
      <c r="C1230" s="481"/>
      <c r="D1230" s="97"/>
      <c r="E1230" s="97"/>
      <c r="F1230" s="97"/>
      <c r="G1230" s="97"/>
      <c r="H1230" s="97"/>
      <c r="I1230" s="97"/>
      <c r="J1230" s="285"/>
      <c r="K1230" s="173"/>
      <c r="L1230" s="173"/>
      <c r="M1230" s="173"/>
    </row>
    <row r="1231" spans="1:13" x14ac:dyDescent="0.25">
      <c r="A1231" s="121"/>
      <c r="B1231" s="121"/>
      <c r="C1231" s="481"/>
      <c r="D1231" s="97"/>
      <c r="E1231" s="97"/>
      <c r="F1231" s="97"/>
      <c r="G1231" s="97"/>
      <c r="H1231" s="97"/>
      <c r="I1231" s="97"/>
      <c r="J1231" s="285"/>
      <c r="K1231" s="173"/>
      <c r="L1231" s="173"/>
      <c r="M1231" s="173"/>
    </row>
    <row r="1232" spans="1:13" s="136" customFormat="1" x14ac:dyDescent="0.25">
      <c r="A1232" s="121"/>
      <c r="B1232" s="121"/>
      <c r="C1232" s="481"/>
      <c r="D1232" s="97"/>
      <c r="E1232" s="97"/>
      <c r="F1232" s="97"/>
      <c r="G1232" s="97"/>
      <c r="H1232" s="97"/>
      <c r="I1232" s="97"/>
      <c r="J1232" s="285"/>
      <c r="K1232" s="173"/>
      <c r="L1232" s="173"/>
      <c r="M1232" s="173"/>
    </row>
    <row r="1233" spans="1:13" s="136" customFormat="1" x14ac:dyDescent="0.25">
      <c r="A1233" s="121"/>
      <c r="B1233" s="121"/>
      <c r="C1233" s="481"/>
      <c r="D1233" s="97"/>
      <c r="E1233" s="97"/>
      <c r="F1233" s="97"/>
      <c r="G1233" s="97"/>
      <c r="H1233" s="97"/>
      <c r="I1233" s="97"/>
      <c r="J1233" s="285"/>
      <c r="K1233" s="173"/>
      <c r="L1233" s="173"/>
      <c r="M1233" s="173"/>
    </row>
    <row r="1234" spans="1:13" s="136" customFormat="1" x14ac:dyDescent="0.25">
      <c r="A1234" s="121"/>
      <c r="B1234" s="121"/>
      <c r="C1234" s="481"/>
      <c r="D1234" s="97"/>
      <c r="E1234" s="97"/>
      <c r="F1234" s="97"/>
      <c r="G1234" s="97"/>
      <c r="H1234" s="97"/>
      <c r="I1234" s="97"/>
      <c r="J1234" s="285"/>
      <c r="K1234" s="173"/>
      <c r="L1234" s="173"/>
      <c r="M1234" s="173"/>
    </row>
    <row r="1235" spans="1:13" s="136" customFormat="1" x14ac:dyDescent="0.25">
      <c r="A1235" s="121"/>
      <c r="B1235" s="121"/>
      <c r="C1235" s="481"/>
      <c r="D1235" s="97"/>
      <c r="E1235" s="97"/>
      <c r="F1235" s="97"/>
      <c r="G1235" s="97"/>
      <c r="H1235" s="97"/>
      <c r="I1235" s="97"/>
      <c r="J1235" s="285"/>
      <c r="K1235" s="173"/>
      <c r="L1235" s="173"/>
      <c r="M1235" s="173"/>
    </row>
    <row r="1236" spans="1:13" s="136" customFormat="1" x14ac:dyDescent="0.25">
      <c r="A1236" s="814" t="s">
        <v>201</v>
      </c>
      <c r="B1236" s="814"/>
      <c r="C1236" s="814" t="s">
        <v>272</v>
      </c>
      <c r="D1236" s="814"/>
      <c r="E1236" s="814"/>
      <c r="F1236" s="286"/>
      <c r="G1236" s="286"/>
      <c r="H1236" s="623"/>
      <c r="I1236" s="814" t="s">
        <v>202</v>
      </c>
      <c r="J1236" s="814"/>
      <c r="K1236" s="814"/>
      <c r="L1236" s="173"/>
      <c r="M1236" s="173"/>
    </row>
    <row r="1237" spans="1:13" s="136" customFormat="1" x14ac:dyDescent="0.25">
      <c r="A1237" s="814" t="s">
        <v>1337</v>
      </c>
      <c r="B1237" s="814"/>
      <c r="C1237" s="814" t="s">
        <v>273</v>
      </c>
      <c r="D1237" s="814"/>
      <c r="E1237" s="814"/>
      <c r="F1237" s="286"/>
      <c r="G1237" s="286"/>
      <c r="H1237" s="623"/>
      <c r="I1237" s="814" t="s">
        <v>203</v>
      </c>
      <c r="J1237" s="814"/>
      <c r="K1237" s="814"/>
      <c r="L1237" s="173"/>
      <c r="M1237" s="173"/>
    </row>
    <row r="1238" spans="1:13" s="136" customFormat="1" x14ac:dyDescent="0.25">
      <c r="A1238" s="97"/>
      <c r="B1238" s="623"/>
      <c r="C1238" s="623"/>
      <c r="D1238" s="623"/>
      <c r="E1238" s="623"/>
      <c r="F1238" s="623"/>
      <c r="G1238" s="623"/>
      <c r="H1238" s="623"/>
      <c r="I1238" s="623"/>
      <c r="J1238" s="97"/>
      <c r="K1238" s="97"/>
      <c r="L1238" s="97"/>
      <c r="M1238" s="97"/>
    </row>
    <row r="1239" spans="1:13" s="136" customFormat="1" x14ac:dyDescent="0.25">
      <c r="A1239" s="97"/>
      <c r="B1239" s="623"/>
      <c r="C1239" s="623"/>
      <c r="D1239" s="623"/>
      <c r="E1239" s="623"/>
      <c r="F1239" s="623"/>
      <c r="G1239" s="623"/>
      <c r="H1239" s="623"/>
      <c r="I1239" s="623"/>
      <c r="J1239" s="97"/>
      <c r="K1239" s="97"/>
      <c r="L1239" s="97"/>
      <c r="M1239" s="97"/>
    </row>
    <row r="1240" spans="1:13" s="136" customFormat="1" x14ac:dyDescent="0.25">
      <c r="A1240" s="97"/>
      <c r="B1240" s="623"/>
      <c r="C1240" s="623"/>
      <c r="D1240" s="623"/>
      <c r="E1240" s="623"/>
      <c r="F1240" s="623"/>
      <c r="G1240" s="623"/>
      <c r="H1240" s="623"/>
      <c r="I1240" s="623"/>
      <c r="J1240" s="97"/>
      <c r="K1240" s="97"/>
      <c r="L1240" s="97"/>
      <c r="M1240" s="97"/>
    </row>
    <row r="1241" spans="1:13" s="136" customFormat="1" x14ac:dyDescent="0.25">
      <c r="A1241" s="97"/>
      <c r="B1241" s="623"/>
      <c r="C1241" s="623"/>
      <c r="D1241" s="623"/>
      <c r="E1241" s="623"/>
      <c r="F1241" s="623"/>
      <c r="G1241" s="623"/>
      <c r="H1241" s="623"/>
      <c r="I1241" s="623"/>
      <c r="J1241" s="97"/>
      <c r="K1241" s="97"/>
      <c r="L1241" s="97"/>
      <c r="M1241" s="97"/>
    </row>
    <row r="1242" spans="1:13" s="136" customFormat="1" x14ac:dyDescent="0.25">
      <c r="A1242" s="97"/>
      <c r="B1242" s="481"/>
      <c r="C1242" s="97"/>
      <c r="D1242" s="623"/>
      <c r="E1242" s="97"/>
      <c r="F1242" s="97"/>
      <c r="G1242" s="97"/>
      <c r="H1242" s="97"/>
      <c r="I1242" s="97"/>
      <c r="J1242" s="97"/>
      <c r="K1242" s="97"/>
      <c r="L1242" s="97"/>
      <c r="M1242" s="97"/>
    </row>
    <row r="1243" spans="1:13" s="136" customFormat="1" x14ac:dyDescent="0.25">
      <c r="A1243" s="97"/>
      <c r="B1243" s="97"/>
      <c r="C1243" s="97"/>
      <c r="D1243" s="623"/>
      <c r="E1243" s="97"/>
      <c r="F1243" s="97"/>
      <c r="G1243" s="97"/>
      <c r="H1243" s="97"/>
      <c r="I1243" s="97"/>
      <c r="J1243" s="97"/>
      <c r="K1243" s="97"/>
      <c r="L1243" s="97"/>
      <c r="M1243" s="97"/>
    </row>
    <row r="1244" spans="1:13" s="136" customFormat="1" x14ac:dyDescent="0.25">
      <c r="A1244" s="97"/>
      <c r="B1244" s="97"/>
      <c r="C1244" s="97"/>
      <c r="D1244" s="31"/>
      <c r="E1244" s="97"/>
      <c r="F1244" s="97"/>
      <c r="G1244" s="97"/>
      <c r="H1244" s="97"/>
      <c r="I1244" s="97"/>
      <c r="J1244" s="97"/>
      <c r="K1244" s="97"/>
      <c r="L1244" s="97"/>
      <c r="M1244" s="97"/>
    </row>
    <row r="1245" spans="1:13" s="136" customFormat="1" x14ac:dyDescent="0.25">
      <c r="A1245" s="97"/>
      <c r="B1245" s="97"/>
      <c r="C1245" s="97"/>
      <c r="D1245" s="97"/>
      <c r="E1245" s="97"/>
      <c r="F1245" s="97"/>
      <c r="G1245" s="97"/>
      <c r="H1245" s="97"/>
      <c r="I1245" s="97"/>
      <c r="J1245" s="97"/>
      <c r="K1245" s="97"/>
      <c r="L1245" s="97"/>
      <c r="M1245" s="97"/>
    </row>
    <row r="1246" spans="1:13" s="136" customFormat="1" x14ac:dyDescent="0.25">
      <c r="A1246" s="97"/>
      <c r="B1246" s="97"/>
      <c r="C1246" s="97"/>
      <c r="D1246" s="97"/>
      <c r="E1246" s="97"/>
      <c r="F1246" s="97"/>
      <c r="G1246" s="97"/>
      <c r="H1246" s="97"/>
      <c r="I1246" s="97"/>
      <c r="J1246" s="97"/>
      <c r="K1246" s="97"/>
      <c r="L1246" s="97"/>
      <c r="M1246" s="97"/>
    </row>
    <row r="1251" spans="3:3" s="97" customFormat="1" x14ac:dyDescent="0.25">
      <c r="C1251" s="179"/>
    </row>
    <row r="1252" spans="3:3" s="97" customFormat="1" x14ac:dyDescent="0.25">
      <c r="C1252" s="179"/>
    </row>
    <row r="1253" spans="3:3" s="97" customFormat="1" x14ac:dyDescent="0.25">
      <c r="C1253" s="179"/>
    </row>
    <row r="1254" spans="3:3" s="97" customFormat="1" x14ac:dyDescent="0.25">
      <c r="C1254" s="179"/>
    </row>
    <row r="1255" spans="3:3" s="97" customFormat="1" x14ac:dyDescent="0.25">
      <c r="C1255" s="179"/>
    </row>
    <row r="1256" spans="3:3" s="97" customFormat="1" x14ac:dyDescent="0.25">
      <c r="C1256" s="179"/>
    </row>
    <row r="1257" spans="3:3" s="97" customFormat="1" x14ac:dyDescent="0.25">
      <c r="C1257" s="179"/>
    </row>
    <row r="1258" spans="3:3" s="97" customFormat="1" x14ac:dyDescent="0.25">
      <c r="C1258" s="179"/>
    </row>
    <row r="1259" spans="3:3" s="97" customFormat="1" x14ac:dyDescent="0.25">
      <c r="C1259" s="179"/>
    </row>
    <row r="1260" spans="3:3" s="97" customFormat="1" x14ac:dyDescent="0.25">
      <c r="C1260" s="179"/>
    </row>
    <row r="1262" spans="3:3" s="97" customFormat="1" x14ac:dyDescent="0.25">
      <c r="C1262" s="179"/>
    </row>
  </sheetData>
  <sortState ref="A1123:G1129">
    <sortCondition ref="A1123:A1129"/>
  </sortState>
  <customSheetViews>
    <customSheetView guid="{7F60D130-2987-4DBF-A15F-D6DCCE6E2E68}" scale="80" showPageBreaks="1" showGridLines="0" hiddenRows="1" topLeftCell="A785">
      <selection activeCell="A1158" sqref="A1158:XFD1158"/>
      <pageMargins left="0.62992125984251968" right="0.55118110236220474" top="0.59055118110236227" bottom="0.59055118110236227" header="0" footer="0"/>
      <printOptions horizontalCentered="1"/>
      <pageSetup paperSize="9" scale="50" orientation="portrait" r:id="rId1"/>
    </customSheetView>
    <customSheetView guid="{3C4DE499-03FF-47C4-98E2-5EA1E9422258}" scale="80" showPageBreaks="1" showGridLines="0" hiddenRows="1" topLeftCell="A1214">
      <selection activeCell="E1228" sqref="E1228"/>
      <pageMargins left="0.62992125984251968" right="0.55118110236220474" top="0.59055118110236227" bottom="0.59055118110236227" header="0" footer="0"/>
      <printOptions horizontalCentered="1"/>
      <pageSetup paperSize="9" scale="50" orientation="portrait" r:id="rId2"/>
    </customSheetView>
  </customSheetViews>
  <mergeCells count="177">
    <mergeCell ref="A1132:M1132"/>
    <mergeCell ref="A31:M31"/>
    <mergeCell ref="A33:M33"/>
    <mergeCell ref="A35:M35"/>
    <mergeCell ref="A37:M37"/>
    <mergeCell ref="A39:M39"/>
    <mergeCell ref="A41:M41"/>
    <mergeCell ref="A60:M60"/>
    <mergeCell ref="A61:M61"/>
    <mergeCell ref="A63:M63"/>
    <mergeCell ref="A71:M71"/>
    <mergeCell ref="A73:M73"/>
    <mergeCell ref="A74:M74"/>
    <mergeCell ref="A75:M75"/>
    <mergeCell ref="A76:M76"/>
    <mergeCell ref="A78:M78"/>
    <mergeCell ref="A65:M65"/>
    <mergeCell ref="A66:M66"/>
    <mergeCell ref="A67:M67"/>
    <mergeCell ref="A68:M68"/>
    <mergeCell ref="A69:M69"/>
    <mergeCell ref="A70:M70"/>
    <mergeCell ref="A85:M85"/>
    <mergeCell ref="A86:M86"/>
    <mergeCell ref="A8:M8"/>
    <mergeCell ref="A10:M10"/>
    <mergeCell ref="A12:M12"/>
    <mergeCell ref="A25:M25"/>
    <mergeCell ref="A27:M27"/>
    <mergeCell ref="A29:M29"/>
    <mergeCell ref="A57:M57"/>
    <mergeCell ref="A58:M58"/>
    <mergeCell ref="A59:M59"/>
    <mergeCell ref="A51:M51"/>
    <mergeCell ref="A53:M53"/>
    <mergeCell ref="A55:M55"/>
    <mergeCell ref="A43:M43"/>
    <mergeCell ref="A45:M45"/>
    <mergeCell ref="A49:M49"/>
    <mergeCell ref="A17:M17"/>
    <mergeCell ref="A87:M87"/>
    <mergeCell ref="A89:M89"/>
    <mergeCell ref="A92:M92"/>
    <mergeCell ref="A94:M94"/>
    <mergeCell ref="A79:M79"/>
    <mergeCell ref="A80:M80"/>
    <mergeCell ref="A81:M81"/>
    <mergeCell ref="A82:M82"/>
    <mergeCell ref="A83:M83"/>
    <mergeCell ref="A84:M84"/>
    <mergeCell ref="A101:M101"/>
    <mergeCell ref="A103:M103"/>
    <mergeCell ref="A104:M104"/>
    <mergeCell ref="A105:M105"/>
    <mergeCell ref="A107:M107"/>
    <mergeCell ref="A129:M129"/>
    <mergeCell ref="A95:M95"/>
    <mergeCell ref="A96:M96"/>
    <mergeCell ref="A97:M97"/>
    <mergeCell ref="A98:M98"/>
    <mergeCell ref="A99:M99"/>
    <mergeCell ref="A100:M100"/>
    <mergeCell ref="A141:M141"/>
    <mergeCell ref="A142:M142"/>
    <mergeCell ref="A143:M143"/>
    <mergeCell ref="A144:M144"/>
    <mergeCell ref="A145:M145"/>
    <mergeCell ref="A146:M146"/>
    <mergeCell ref="A133:M133"/>
    <mergeCell ref="A135:M135"/>
    <mergeCell ref="A137:M137"/>
    <mergeCell ref="A138:M138"/>
    <mergeCell ref="A139:M139"/>
    <mergeCell ref="A140:M140"/>
    <mergeCell ref="A223:M223"/>
    <mergeCell ref="A224:M224"/>
    <mergeCell ref="A225:M225"/>
    <mergeCell ref="A226:M226"/>
    <mergeCell ref="A227:M227"/>
    <mergeCell ref="A229:M229"/>
    <mergeCell ref="A147:M147"/>
    <mergeCell ref="A148:M148"/>
    <mergeCell ref="A149:M149"/>
    <mergeCell ref="A151:D151"/>
    <mergeCell ref="A221:M221"/>
    <mergeCell ref="A222:M222"/>
    <mergeCell ref="A244:M244"/>
    <mergeCell ref="A245:M245"/>
    <mergeCell ref="A247:M247"/>
    <mergeCell ref="A249:M249"/>
    <mergeCell ref="A253:M253"/>
    <mergeCell ref="A254:M254"/>
    <mergeCell ref="A231:M231"/>
    <mergeCell ref="A233:M233"/>
    <mergeCell ref="A235:M235"/>
    <mergeCell ref="A237:M237"/>
    <mergeCell ref="A238:M238"/>
    <mergeCell ref="A241:M241"/>
    <mergeCell ref="A276:M276"/>
    <mergeCell ref="A278:M278"/>
    <mergeCell ref="A279:M279"/>
    <mergeCell ref="A280:M280"/>
    <mergeCell ref="A281:M281"/>
    <mergeCell ref="E282:G282"/>
    <mergeCell ref="I282:K282"/>
    <mergeCell ref="A258:M258"/>
    <mergeCell ref="A262:M262"/>
    <mergeCell ref="A266:M266"/>
    <mergeCell ref="A268:M268"/>
    <mergeCell ref="A270:M270"/>
    <mergeCell ref="A274:M274"/>
    <mergeCell ref="A272:M272"/>
    <mergeCell ref="C390:E390"/>
    <mergeCell ref="G390:I390"/>
    <mergeCell ref="K390:M390"/>
    <mergeCell ref="C403:E403"/>
    <mergeCell ref="G403:I403"/>
    <mergeCell ref="K403:M403"/>
    <mergeCell ref="E325:G325"/>
    <mergeCell ref="I325:K325"/>
    <mergeCell ref="C380:E380"/>
    <mergeCell ref="G380:I380"/>
    <mergeCell ref="K380:M380"/>
    <mergeCell ref="G457:I457"/>
    <mergeCell ref="K457:M457"/>
    <mergeCell ref="A413:M413"/>
    <mergeCell ref="C415:E415"/>
    <mergeCell ref="G415:I415"/>
    <mergeCell ref="K415:M415"/>
    <mergeCell ref="C424:E424"/>
    <mergeCell ref="G424:I424"/>
    <mergeCell ref="K424:M424"/>
    <mergeCell ref="A966:E966"/>
    <mergeCell ref="A1130:M1130"/>
    <mergeCell ref="A744:K744"/>
    <mergeCell ref="A768:B768"/>
    <mergeCell ref="A2:M2"/>
    <mergeCell ref="A3:M3"/>
    <mergeCell ref="A4:M4"/>
    <mergeCell ref="C469:E469"/>
    <mergeCell ref="G469:I469"/>
    <mergeCell ref="K469:M469"/>
    <mergeCell ref="A479:M479"/>
    <mergeCell ref="C481:E481"/>
    <mergeCell ref="G481:I481"/>
    <mergeCell ref="K481:M481"/>
    <mergeCell ref="A771:K771"/>
    <mergeCell ref="A782:E782"/>
    <mergeCell ref="C436:E436"/>
    <mergeCell ref="G436:I436"/>
    <mergeCell ref="K436:M436"/>
    <mergeCell ref="A446:M446"/>
    <mergeCell ref="C448:E448"/>
    <mergeCell ref="G448:I448"/>
    <mergeCell ref="K448:M448"/>
    <mergeCell ref="C457:E457"/>
    <mergeCell ref="A1237:B1237"/>
    <mergeCell ref="C1237:E1237"/>
    <mergeCell ref="I1237:K1237"/>
    <mergeCell ref="A1224:M1224"/>
    <mergeCell ref="A1228:M1228"/>
    <mergeCell ref="A1229:M1229"/>
    <mergeCell ref="A1236:B1236"/>
    <mergeCell ref="C1236:E1236"/>
    <mergeCell ref="I1236:K1236"/>
    <mergeCell ref="A1204:M1204"/>
    <mergeCell ref="A1205:M1205"/>
    <mergeCell ref="A1208:B1208"/>
    <mergeCell ref="A1210:M1210"/>
    <mergeCell ref="A1214:K1214"/>
    <mergeCell ref="A1220:M1220"/>
    <mergeCell ref="E1175:J1175"/>
    <mergeCell ref="A1191:M1191"/>
    <mergeCell ref="A1195:M1195"/>
    <mergeCell ref="A1196:M1196"/>
    <mergeCell ref="A1198:M1198"/>
    <mergeCell ref="A1202:M1202"/>
  </mergeCells>
  <printOptions horizontalCentered="1"/>
  <pageMargins left="0.62992125984251968" right="0.55118110236220474" top="0.59055118110236227" bottom="0.59055118110236227" header="0" footer="0"/>
  <pageSetup paperSize="9" scale="50"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T48"/>
  <sheetViews>
    <sheetView showGridLines="0" workbookViewId="0">
      <selection activeCell="B6" sqref="B6:O6"/>
    </sheetView>
  </sheetViews>
  <sheetFormatPr baseColWidth="10" defaultColWidth="11.42578125" defaultRowHeight="15" x14ac:dyDescent="0.25"/>
  <cols>
    <col min="1" max="1" width="2.85546875" style="33" customWidth="1"/>
    <col min="2" max="2" width="32" style="33" customWidth="1"/>
    <col min="3" max="3" width="14.85546875" style="33" bestFit="1" customWidth="1"/>
    <col min="4" max="4" width="13.42578125" style="33" bestFit="1" customWidth="1"/>
    <col min="5" max="5" width="13" style="33" customWidth="1"/>
    <col min="6" max="6" width="15" style="33" bestFit="1" customWidth="1"/>
    <col min="7" max="7" width="15" style="33" customWidth="1"/>
    <col min="8" max="8" width="14.5703125" style="33" bestFit="1" customWidth="1"/>
    <col min="9" max="9" width="6.42578125" style="33" customWidth="1"/>
    <col min="10" max="10" width="17" style="33" bestFit="1" customWidth="1"/>
    <col min="11" max="11" width="16.5703125" style="33" bestFit="1" customWidth="1"/>
    <col min="12" max="12" width="12.28515625" style="33" bestFit="1" customWidth="1"/>
    <col min="13" max="14" width="14" style="33" customWidth="1"/>
    <col min="15" max="15" width="17" style="33" bestFit="1" customWidth="1"/>
    <col min="16" max="16" width="16.42578125" style="33" bestFit="1" customWidth="1"/>
    <col min="17" max="17" width="13.5703125" style="33" bestFit="1" customWidth="1"/>
    <col min="18" max="18" width="12.140625" style="92" bestFit="1" customWidth="1"/>
    <col min="19" max="19" width="15.5703125" style="33" bestFit="1" customWidth="1"/>
    <col min="20" max="20" width="15.42578125" style="96" bestFit="1" customWidth="1"/>
    <col min="21" max="16384" width="11.42578125" style="33"/>
  </cols>
  <sheetData>
    <row r="2" spans="2:19" x14ac:dyDescent="0.25">
      <c r="B2" s="789"/>
      <c r="C2" s="789"/>
      <c r="D2" s="789"/>
      <c r="E2" s="789"/>
      <c r="F2" s="789"/>
      <c r="G2" s="789"/>
      <c r="H2" s="789"/>
      <c r="I2" s="789"/>
      <c r="J2" s="789"/>
      <c r="K2" s="789"/>
      <c r="L2" s="789"/>
      <c r="M2" s="789"/>
      <c r="N2" s="789"/>
      <c r="O2" s="789"/>
    </row>
    <row r="3" spans="2:19" x14ac:dyDescent="0.25">
      <c r="B3" s="589"/>
      <c r="C3" s="589"/>
      <c r="D3" s="589"/>
      <c r="E3" s="589"/>
      <c r="F3" s="589"/>
      <c r="G3" s="589"/>
      <c r="H3" s="589"/>
      <c r="I3" s="589"/>
      <c r="J3" s="589"/>
      <c r="K3" s="589"/>
      <c r="L3" s="589"/>
      <c r="M3" s="589"/>
      <c r="N3" s="589"/>
      <c r="O3" s="589"/>
    </row>
    <row r="4" spans="2:19" x14ac:dyDescent="0.25">
      <c r="B4" s="589"/>
      <c r="C4" s="589"/>
      <c r="D4" s="589"/>
      <c r="E4" s="589"/>
      <c r="F4" s="589"/>
      <c r="G4" s="589"/>
      <c r="H4" s="589"/>
      <c r="I4" s="589"/>
      <c r="J4" s="589"/>
      <c r="K4" s="589"/>
      <c r="L4" s="589"/>
      <c r="M4" s="589"/>
      <c r="N4" s="589"/>
      <c r="O4" s="589"/>
    </row>
    <row r="5" spans="2:19" x14ac:dyDescent="0.25">
      <c r="B5" s="789" t="s">
        <v>207</v>
      </c>
      <c r="C5" s="789"/>
      <c r="D5" s="789"/>
      <c r="E5" s="789"/>
      <c r="F5" s="789"/>
      <c r="G5" s="789"/>
      <c r="H5" s="789"/>
      <c r="I5" s="789"/>
      <c r="J5" s="789"/>
      <c r="K5" s="789"/>
      <c r="L5" s="789"/>
      <c r="M5" s="789"/>
      <c r="N5" s="789"/>
      <c r="O5" s="789"/>
    </row>
    <row r="6" spans="2:19" x14ac:dyDescent="0.25">
      <c r="B6" s="789" t="s">
        <v>1279</v>
      </c>
      <c r="C6" s="789"/>
      <c r="D6" s="789"/>
      <c r="E6" s="789"/>
      <c r="F6" s="789"/>
      <c r="G6" s="789"/>
      <c r="H6" s="789"/>
      <c r="I6" s="789"/>
      <c r="J6" s="789"/>
      <c r="K6" s="789"/>
      <c r="L6" s="789"/>
      <c r="M6" s="789"/>
      <c r="N6" s="789"/>
      <c r="O6" s="789"/>
    </row>
    <row r="7" spans="2:19" x14ac:dyDescent="0.25">
      <c r="B7" s="790" t="s">
        <v>680</v>
      </c>
      <c r="C7" s="790"/>
      <c r="D7" s="790"/>
      <c r="E7" s="790"/>
      <c r="F7" s="790"/>
      <c r="G7" s="790"/>
      <c r="H7" s="790"/>
      <c r="I7" s="790"/>
      <c r="J7" s="790"/>
      <c r="K7" s="790"/>
      <c r="L7" s="790"/>
      <c r="M7" s="790"/>
      <c r="N7" s="790"/>
      <c r="O7" s="790"/>
    </row>
    <row r="8" spans="2:19" x14ac:dyDescent="0.25">
      <c r="P8" s="344" t="s">
        <v>681</v>
      </c>
    </row>
    <row r="9" spans="2:19" x14ac:dyDescent="0.25">
      <c r="B9" s="789" t="s">
        <v>682</v>
      </c>
      <c r="C9" s="789"/>
      <c r="D9" s="789" t="s">
        <v>683</v>
      </c>
      <c r="E9" s="789"/>
      <c r="F9" s="789"/>
      <c r="G9" s="789"/>
      <c r="H9" s="789"/>
      <c r="I9" s="789"/>
      <c r="J9" s="789"/>
      <c r="K9" s="789"/>
      <c r="L9" s="789"/>
      <c r="M9" s="789"/>
      <c r="N9" s="789"/>
      <c r="O9" s="789"/>
    </row>
    <row r="11" spans="2:19" ht="15" customHeight="1" x14ac:dyDescent="0.25">
      <c r="B11" s="871" t="s">
        <v>684</v>
      </c>
      <c r="C11" s="873" t="s">
        <v>685</v>
      </c>
      <c r="D11" s="874"/>
      <c r="E11" s="874"/>
      <c r="F11" s="874"/>
      <c r="G11" s="874"/>
      <c r="H11" s="875"/>
      <c r="I11" s="876" t="s">
        <v>129</v>
      </c>
      <c r="J11" s="877"/>
      <c r="K11" s="877"/>
      <c r="L11" s="877"/>
      <c r="M11" s="877"/>
      <c r="N11" s="877"/>
      <c r="O11" s="878"/>
      <c r="P11" s="879" t="s">
        <v>686</v>
      </c>
    </row>
    <row r="12" spans="2:19" ht="21" x14ac:dyDescent="0.25">
      <c r="B12" s="872"/>
      <c r="C12" s="345" t="s">
        <v>687</v>
      </c>
      <c r="D12" s="345" t="s">
        <v>688</v>
      </c>
      <c r="E12" s="345" t="s">
        <v>689</v>
      </c>
      <c r="F12" s="345" t="s">
        <v>690</v>
      </c>
      <c r="G12" s="345" t="s">
        <v>630</v>
      </c>
      <c r="H12" s="345" t="s">
        <v>691</v>
      </c>
      <c r="I12" s="345" t="s">
        <v>692</v>
      </c>
      <c r="J12" s="627" t="s">
        <v>693</v>
      </c>
      <c r="K12" s="345" t="s">
        <v>694</v>
      </c>
      <c r="L12" s="345" t="s">
        <v>689</v>
      </c>
      <c r="M12" s="345" t="s">
        <v>695</v>
      </c>
      <c r="N12" s="345" t="s">
        <v>630</v>
      </c>
      <c r="O12" s="345" t="s">
        <v>696</v>
      </c>
      <c r="P12" s="880"/>
    </row>
    <row r="13" spans="2:19" x14ac:dyDescent="0.25">
      <c r="B13" s="731" t="s">
        <v>338</v>
      </c>
      <c r="C13" s="346">
        <v>309051659422.07776</v>
      </c>
      <c r="D13" s="346">
        <v>0</v>
      </c>
      <c r="E13" s="346">
        <v>0</v>
      </c>
      <c r="F13" s="346">
        <v>0</v>
      </c>
      <c r="G13" s="346">
        <v>5370468956.4647217</v>
      </c>
      <c r="H13" s="346">
        <v>314422128378.54248</v>
      </c>
      <c r="I13" s="348">
        <v>0</v>
      </c>
      <c r="J13" s="349">
        <v>0</v>
      </c>
      <c r="K13" s="349">
        <v>0</v>
      </c>
      <c r="L13" s="349">
        <v>0</v>
      </c>
      <c r="M13" s="349">
        <v>0</v>
      </c>
      <c r="N13" s="349">
        <v>0</v>
      </c>
      <c r="O13" s="347">
        <v>0</v>
      </c>
      <c r="P13" s="347">
        <v>314422128378.54248</v>
      </c>
      <c r="R13" s="463"/>
      <c r="S13" s="362"/>
    </row>
    <row r="14" spans="2:19" x14ac:dyDescent="0.25">
      <c r="B14" s="732" t="s">
        <v>61</v>
      </c>
      <c r="C14" s="347">
        <v>30789145260.893021</v>
      </c>
      <c r="D14" s="347">
        <v>0</v>
      </c>
      <c r="E14" s="347">
        <v>0</v>
      </c>
      <c r="F14" s="347">
        <v>0</v>
      </c>
      <c r="G14" s="347">
        <v>535030774.8837738</v>
      </c>
      <c r="H14" s="347">
        <v>31324176035.776794</v>
      </c>
      <c r="I14" s="351">
        <v>0.25</v>
      </c>
      <c r="J14" s="350">
        <v>-3451543060.0304422</v>
      </c>
      <c r="K14" s="350">
        <v>0</v>
      </c>
      <c r="L14" s="350">
        <v>0</v>
      </c>
      <c r="M14" s="350">
        <v>-249604797.85804904</v>
      </c>
      <c r="N14" s="350">
        <v>-60966948.323057652</v>
      </c>
      <c r="O14" s="347">
        <v>-3762114806.2115488</v>
      </c>
      <c r="P14" s="347">
        <v>27562061229.565247</v>
      </c>
      <c r="R14" s="463"/>
      <c r="S14" s="362"/>
    </row>
    <row r="15" spans="2:19" x14ac:dyDescent="0.25">
      <c r="B15" s="732" t="s">
        <v>60</v>
      </c>
      <c r="C15" s="347">
        <v>16334644763.3981</v>
      </c>
      <c r="D15" s="347">
        <v>0</v>
      </c>
      <c r="E15" s="347">
        <v>0</v>
      </c>
      <c r="F15" s="347">
        <v>0</v>
      </c>
      <c r="G15" s="347">
        <v>283851258.97966576</v>
      </c>
      <c r="H15" s="347">
        <v>16618496022.377766</v>
      </c>
      <c r="I15" s="351">
        <v>0.25</v>
      </c>
      <c r="J15" s="350">
        <v>-2546142531.0221829</v>
      </c>
      <c r="K15" s="350">
        <v>0</v>
      </c>
      <c r="L15" s="350">
        <v>0</v>
      </c>
      <c r="M15" s="350">
        <v>-132423478.13499413</v>
      </c>
      <c r="N15" s="350">
        <v>-44769453.643832207</v>
      </c>
      <c r="O15" s="347">
        <v>-2723335462.8010092</v>
      </c>
      <c r="P15" s="347">
        <v>13895160559.576756</v>
      </c>
      <c r="R15" s="463"/>
      <c r="S15" s="362"/>
    </row>
    <row r="16" spans="2:19" x14ac:dyDescent="0.25">
      <c r="B16" s="732" t="s">
        <v>339</v>
      </c>
      <c r="C16" s="347">
        <v>66792541899.063072</v>
      </c>
      <c r="D16" s="347">
        <v>170741247</v>
      </c>
      <c r="E16" s="347">
        <v>0</v>
      </c>
      <c r="F16" s="347">
        <v>0</v>
      </c>
      <c r="G16" s="347">
        <v>1161690062.5151978</v>
      </c>
      <c r="H16" s="347">
        <v>68124973208.57827</v>
      </c>
      <c r="I16" s="351">
        <v>0.1</v>
      </c>
      <c r="J16" s="350">
        <v>-16158622355.888332</v>
      </c>
      <c r="K16" s="350">
        <v>0</v>
      </c>
      <c r="L16" s="350">
        <v>0</v>
      </c>
      <c r="M16" s="350">
        <v>-1353702642.4306598</v>
      </c>
      <c r="N16" s="350">
        <v>-286154086.90569687</v>
      </c>
      <c r="O16" s="347">
        <v>-17798479085.224689</v>
      </c>
      <c r="P16" s="347">
        <v>50326494123.353577</v>
      </c>
      <c r="R16" s="463"/>
      <c r="S16" s="362"/>
    </row>
    <row r="17" spans="2:19" x14ac:dyDescent="0.25">
      <c r="B17" s="732" t="s">
        <v>58</v>
      </c>
      <c r="C17" s="347">
        <v>27420645103.824688</v>
      </c>
      <c r="D17" s="347">
        <v>50003636</v>
      </c>
      <c r="E17" s="347">
        <v>0</v>
      </c>
      <c r="F17" s="347">
        <v>0</v>
      </c>
      <c r="G17" s="347">
        <v>476822508.25592422</v>
      </c>
      <c r="H17" s="347">
        <v>27947471248.080612</v>
      </c>
      <c r="I17" s="351">
        <v>0.1</v>
      </c>
      <c r="J17" s="350">
        <v>-8064245375.424674</v>
      </c>
      <c r="K17" s="350">
        <v>0</v>
      </c>
      <c r="L17" s="350">
        <v>0</v>
      </c>
      <c r="M17" s="350">
        <v>-625209394.84654748</v>
      </c>
      <c r="N17" s="350">
        <v>-142610702.86320114</v>
      </c>
      <c r="O17" s="347">
        <v>-8832065473.1344223</v>
      </c>
      <c r="P17" s="347">
        <v>19115405774.94619</v>
      </c>
      <c r="R17" s="463"/>
      <c r="S17" s="362"/>
    </row>
    <row r="18" spans="2:19" x14ac:dyDescent="0.25">
      <c r="B18" s="732" t="s">
        <v>340</v>
      </c>
      <c r="C18" s="347">
        <v>849591822.37332022</v>
      </c>
      <c r="D18" s="347">
        <v>0</v>
      </c>
      <c r="E18" s="347">
        <v>0</v>
      </c>
      <c r="F18" s="347">
        <v>0</v>
      </c>
      <c r="G18" s="347">
        <v>14763572.265731573</v>
      </c>
      <c r="H18" s="347">
        <v>864355394.6390518</v>
      </c>
      <c r="I18" s="351">
        <v>0.1</v>
      </c>
      <c r="J18" s="350">
        <v>-274120013.11372596</v>
      </c>
      <c r="K18" s="350">
        <v>0</v>
      </c>
      <c r="L18" s="350">
        <v>0</v>
      </c>
      <c r="M18" s="350">
        <v>-19371272.525550827</v>
      </c>
      <c r="N18" s="350">
        <v>-4840176.7455734611</v>
      </c>
      <c r="O18" s="347">
        <v>-298331462.38485026</v>
      </c>
      <c r="P18" s="347">
        <v>566023932.25420153</v>
      </c>
      <c r="R18" s="463"/>
      <c r="S18" s="362"/>
    </row>
    <row r="19" spans="2:19" x14ac:dyDescent="0.25">
      <c r="B19" s="732" t="s">
        <v>297</v>
      </c>
      <c r="C19" s="347">
        <v>137241760.72579178</v>
      </c>
      <c r="D19" s="347">
        <v>22400000</v>
      </c>
      <c r="E19" s="347">
        <v>0</v>
      </c>
      <c r="F19" s="347">
        <v>0</v>
      </c>
      <c r="G19" s="347">
        <v>2583102.1075511277</v>
      </c>
      <c r="H19" s="347">
        <v>162224862.83334291</v>
      </c>
      <c r="I19" s="351">
        <v>0.05</v>
      </c>
      <c r="J19" s="350">
        <v>-56495583.341642737</v>
      </c>
      <c r="K19" s="350">
        <v>0</v>
      </c>
      <c r="L19" s="350">
        <v>0</v>
      </c>
      <c r="M19" s="350">
        <v>-6251555.5133471563</v>
      </c>
      <c r="N19" s="350">
        <v>-1006498.6134336591</v>
      </c>
      <c r="O19" s="347">
        <v>-63753637.468423553</v>
      </c>
      <c r="P19" s="347">
        <v>98471225.364919364</v>
      </c>
      <c r="R19" s="463"/>
      <c r="S19" s="362"/>
    </row>
    <row r="20" spans="2:19" x14ac:dyDescent="0.25">
      <c r="B20" s="732" t="s">
        <v>62</v>
      </c>
      <c r="C20" s="347">
        <v>165364850.86458197</v>
      </c>
      <c r="D20" s="347">
        <v>0</v>
      </c>
      <c r="E20" s="347">
        <v>0</v>
      </c>
      <c r="F20" s="347">
        <v>0</v>
      </c>
      <c r="G20" s="347">
        <v>2873586.8939172328</v>
      </c>
      <c r="H20" s="347">
        <v>168238437.75849921</v>
      </c>
      <c r="I20" s="351">
        <v>0.05</v>
      </c>
      <c r="J20" s="350">
        <v>-84899299.180858508</v>
      </c>
      <c r="K20" s="350">
        <v>0</v>
      </c>
      <c r="L20" s="350">
        <v>0</v>
      </c>
      <c r="M20" s="350">
        <v>-3500395.6345437607</v>
      </c>
      <c r="N20" s="350">
        <v>-1489180.6504153311</v>
      </c>
      <c r="O20" s="347">
        <v>-89888875.4658176</v>
      </c>
      <c r="P20" s="347">
        <v>78349562.292681605</v>
      </c>
      <c r="R20" s="463"/>
      <c r="S20" s="362"/>
    </row>
    <row r="21" spans="2:19" x14ac:dyDescent="0.25">
      <c r="B21" s="732" t="s">
        <v>57</v>
      </c>
      <c r="C21" s="347">
        <v>4209192442.5265002</v>
      </c>
      <c r="D21" s="347">
        <v>0</v>
      </c>
      <c r="E21" s="347">
        <v>0</v>
      </c>
      <c r="F21" s="347">
        <v>0</v>
      </c>
      <c r="G21" s="347">
        <v>73144203.097456932</v>
      </c>
      <c r="H21" s="347">
        <v>4282336645.6239572</v>
      </c>
      <c r="I21" s="351">
        <v>0.05</v>
      </c>
      <c r="J21" s="350">
        <v>-2158885577.6430998</v>
      </c>
      <c r="K21" s="350">
        <v>0</v>
      </c>
      <c r="L21" s="350">
        <v>0</v>
      </c>
      <c r="M21" s="350">
        <v>-130031717.66097279</v>
      </c>
      <c r="N21" s="350">
        <v>-38030518.435470581</v>
      </c>
      <c r="O21" s="347">
        <v>-2326947813.739543</v>
      </c>
      <c r="P21" s="347">
        <v>1955388831.8844142</v>
      </c>
      <c r="R21" s="463"/>
      <c r="S21" s="362"/>
    </row>
    <row r="22" spans="2:19" x14ac:dyDescent="0.25">
      <c r="B22" s="732" t="s">
        <v>341</v>
      </c>
      <c r="C22" s="347">
        <v>260070973.93781093</v>
      </c>
      <c r="D22" s="347">
        <v>0</v>
      </c>
      <c r="E22" s="347">
        <v>0</v>
      </c>
      <c r="F22" s="347">
        <v>0</v>
      </c>
      <c r="G22" s="347">
        <v>4519319.1799143255</v>
      </c>
      <c r="H22" s="347">
        <v>264590293.11772525</v>
      </c>
      <c r="I22" s="351">
        <v>0.04</v>
      </c>
      <c r="J22" s="350">
        <v>-166273054.07235515</v>
      </c>
      <c r="K22" s="350">
        <v>0</v>
      </c>
      <c r="L22" s="350">
        <v>0</v>
      </c>
      <c r="M22" s="350">
        <v>-7207663.2717870036</v>
      </c>
      <c r="N22" s="350">
        <v>-2917916.3833577335</v>
      </c>
      <c r="O22" s="347">
        <v>-176398633.7274999</v>
      </c>
      <c r="P22" s="347">
        <v>88191659.390225351</v>
      </c>
      <c r="R22" s="463"/>
      <c r="S22" s="362"/>
    </row>
    <row r="23" spans="2:19" x14ac:dyDescent="0.25">
      <c r="B23" s="732" t="s">
        <v>342</v>
      </c>
      <c r="C23" s="347">
        <v>2560943533.3612547</v>
      </c>
      <c r="D23" s="347">
        <v>45753499</v>
      </c>
      <c r="E23" s="347">
        <v>0</v>
      </c>
      <c r="F23" s="347">
        <v>0</v>
      </c>
      <c r="G23" s="347">
        <v>44924843.161772251</v>
      </c>
      <c r="H23" s="347">
        <v>2651621875.5230269</v>
      </c>
      <c r="I23" s="351">
        <v>0.05</v>
      </c>
      <c r="J23" s="350">
        <v>-1280804091.2551675</v>
      </c>
      <c r="K23" s="350">
        <v>0</v>
      </c>
      <c r="L23" s="350">
        <v>0</v>
      </c>
      <c r="M23" s="350">
        <v>-108905669.63331193</v>
      </c>
      <c r="N23" s="350">
        <v>-22688200.064720869</v>
      </c>
      <c r="O23" s="347">
        <v>-1412397960.9532003</v>
      </c>
      <c r="P23" s="347">
        <v>1239223914.5698266</v>
      </c>
      <c r="R23" s="463"/>
      <c r="S23" s="362"/>
    </row>
    <row r="24" spans="2:19" x14ac:dyDescent="0.25">
      <c r="B24" s="732" t="s">
        <v>343</v>
      </c>
      <c r="C24" s="347">
        <v>7661108587.9518318</v>
      </c>
      <c r="D24" s="347">
        <v>0</v>
      </c>
      <c r="E24" s="347">
        <v>0</v>
      </c>
      <c r="F24" s="347">
        <v>0</v>
      </c>
      <c r="G24" s="347">
        <v>133129024.19174767</v>
      </c>
      <c r="H24" s="347">
        <v>7794237612.1435795</v>
      </c>
      <c r="I24" s="351">
        <v>0.25</v>
      </c>
      <c r="J24" s="350">
        <v>-763845666.33788061</v>
      </c>
      <c r="K24" s="350">
        <v>0</v>
      </c>
      <c r="L24" s="350">
        <v>0</v>
      </c>
      <c r="M24" s="350">
        <v>-62107909.922823794</v>
      </c>
      <c r="N24" s="350">
        <v>-13519530.570484638</v>
      </c>
      <c r="O24" s="347">
        <v>-839473106.83118904</v>
      </c>
      <c r="P24" s="347">
        <v>6954764505.3123903</v>
      </c>
      <c r="R24" s="463"/>
      <c r="S24" s="362"/>
    </row>
    <row r="25" spans="2:19" x14ac:dyDescent="0.25">
      <c r="B25" s="732" t="s">
        <v>63</v>
      </c>
      <c r="C25" s="347">
        <v>406173374.50257295</v>
      </c>
      <c r="D25" s="347">
        <v>0</v>
      </c>
      <c r="E25" s="347">
        <v>0</v>
      </c>
      <c r="F25" s="347">
        <v>0</v>
      </c>
      <c r="G25" s="347">
        <v>7058177.5965471268</v>
      </c>
      <c r="H25" s="347">
        <v>413231552.09912008</v>
      </c>
      <c r="I25" s="351">
        <v>0.05</v>
      </c>
      <c r="J25" s="350">
        <v>-292444829.64185256</v>
      </c>
      <c r="K25" s="350">
        <v>0</v>
      </c>
      <c r="L25" s="350">
        <v>0</v>
      </c>
      <c r="M25" s="350">
        <v>-18522059.471176572</v>
      </c>
      <c r="N25" s="350">
        <v>-5155248.2427976727</v>
      </c>
      <c r="O25" s="347">
        <v>-316122137.3558268</v>
      </c>
      <c r="P25" s="347">
        <v>97109414.743293285</v>
      </c>
      <c r="R25" s="463"/>
      <c r="S25" s="362"/>
    </row>
    <row r="26" spans="2:19" x14ac:dyDescent="0.25">
      <c r="B26" s="732" t="s">
        <v>1115</v>
      </c>
      <c r="C26" s="347">
        <v>539083770.45777774</v>
      </c>
      <c r="D26" s="347">
        <v>0</v>
      </c>
      <c r="E26" s="347">
        <v>0</v>
      </c>
      <c r="F26" s="347">
        <v>0</v>
      </c>
      <c r="G26" s="347">
        <v>9367795.2080609798</v>
      </c>
      <c r="H26" s="347">
        <v>548451565.66583872</v>
      </c>
      <c r="I26" s="351">
        <v>0.25</v>
      </c>
      <c r="J26" s="350">
        <v>0</v>
      </c>
      <c r="K26" s="350">
        <v>0</v>
      </c>
      <c r="L26" s="350">
        <v>0</v>
      </c>
      <c r="M26" s="350">
        <v>-4370303.0536732012</v>
      </c>
      <c r="N26" s="350">
        <v>-17309.471653508954</v>
      </c>
      <c r="O26" s="347">
        <v>-4387612.5253267102</v>
      </c>
      <c r="P26" s="347">
        <v>544063953.14051199</v>
      </c>
      <c r="R26" s="463"/>
      <c r="S26" s="362"/>
    </row>
    <row r="27" spans="2:19" x14ac:dyDescent="0.25">
      <c r="B27" s="732" t="s">
        <v>344</v>
      </c>
      <c r="C27" s="347">
        <v>12832911.774475226</v>
      </c>
      <c r="D27" s="347">
        <v>0</v>
      </c>
      <c r="E27" s="347">
        <v>0</v>
      </c>
      <c r="F27" s="347">
        <v>0</v>
      </c>
      <c r="G27" s="347">
        <v>223000.75797925889</v>
      </c>
      <c r="H27" s="347">
        <v>13055912.532454485</v>
      </c>
      <c r="I27" s="351">
        <v>0.04</v>
      </c>
      <c r="J27" s="350">
        <v>-9253353.2018441353</v>
      </c>
      <c r="K27" s="350">
        <v>0</v>
      </c>
      <c r="L27" s="350">
        <v>0</v>
      </c>
      <c r="M27" s="350">
        <v>-476368.87651462865</v>
      </c>
      <c r="N27" s="350">
        <v>-162684.61765583046</v>
      </c>
      <c r="O27" s="347">
        <v>-9892406.6960145943</v>
      </c>
      <c r="P27" s="347">
        <v>3163505.8364398908</v>
      </c>
      <c r="R27" s="463"/>
      <c r="S27" s="362"/>
    </row>
    <row r="28" spans="2:19" x14ac:dyDescent="0.25">
      <c r="B28" s="732" t="s">
        <v>345</v>
      </c>
      <c r="C28" s="347">
        <v>6164085021.1982107</v>
      </c>
      <c r="D28" s="347">
        <v>41884281</v>
      </c>
      <c r="E28" s="347">
        <v>0</v>
      </c>
      <c r="F28" s="347">
        <v>0</v>
      </c>
      <c r="G28" s="347">
        <v>107842681.98059845</v>
      </c>
      <c r="H28" s="347">
        <v>6313811984.1788092</v>
      </c>
      <c r="I28" s="351">
        <v>0.25</v>
      </c>
      <c r="J28" s="350">
        <v>-745538972.22170734</v>
      </c>
      <c r="K28" s="350">
        <v>0</v>
      </c>
      <c r="L28" s="350">
        <v>0</v>
      </c>
      <c r="M28" s="350">
        <v>-49971676.142963596</v>
      </c>
      <c r="N28" s="350">
        <v>-13153342.495033741</v>
      </c>
      <c r="O28" s="347">
        <v>-808663990.85970473</v>
      </c>
      <c r="P28" s="347">
        <v>5505147993.3191042</v>
      </c>
      <c r="R28" s="463"/>
      <c r="S28" s="362"/>
    </row>
    <row r="29" spans="2:19" x14ac:dyDescent="0.25">
      <c r="B29" s="732" t="s">
        <v>631</v>
      </c>
      <c r="C29" s="347">
        <v>14890908.999999998</v>
      </c>
      <c r="D29" s="347">
        <v>0</v>
      </c>
      <c r="E29" s="347">
        <v>-14004545</v>
      </c>
      <c r="F29" s="347">
        <v>0</v>
      </c>
      <c r="G29" s="347">
        <v>5870.136400001822</v>
      </c>
      <c r="H29" s="347">
        <v>892234.13639999996</v>
      </c>
      <c r="I29" s="351">
        <v>0</v>
      </c>
      <c r="J29" s="350">
        <v>0</v>
      </c>
      <c r="K29" s="350">
        <v>0</v>
      </c>
      <c r="L29" s="350">
        <v>0</v>
      </c>
      <c r="M29" s="350">
        <v>0</v>
      </c>
      <c r="N29" s="350">
        <v>0</v>
      </c>
      <c r="O29" s="347">
        <v>0</v>
      </c>
      <c r="P29" s="347">
        <v>892234.13639999996</v>
      </c>
      <c r="R29" s="463"/>
      <c r="S29" s="362"/>
    </row>
    <row r="30" spans="2:19" x14ac:dyDescent="0.25">
      <c r="B30" s="352" t="s">
        <v>1166</v>
      </c>
      <c r="C30" s="353">
        <v>473369216407.9306</v>
      </c>
      <c r="D30" s="353">
        <v>330782663</v>
      </c>
      <c r="E30" s="353">
        <v>-14004545</v>
      </c>
      <c r="F30" s="353">
        <v>0</v>
      </c>
      <c r="G30" s="353">
        <v>8228298737.6769619</v>
      </c>
      <c r="H30" s="353">
        <v>481914293263.60767</v>
      </c>
      <c r="I30" s="354"/>
      <c r="J30" s="353">
        <v>-36053113762.375771</v>
      </c>
      <c r="K30" s="353">
        <v>0</v>
      </c>
      <c r="L30" s="353">
        <v>0</v>
      </c>
      <c r="M30" s="353">
        <v>-2771656904.9769154</v>
      </c>
      <c r="N30" s="353">
        <v>-637481798.02638495</v>
      </c>
      <c r="O30" s="353">
        <v>-39462252465.379066</v>
      </c>
      <c r="P30" s="353">
        <v>442452040798.22858</v>
      </c>
      <c r="Q30" s="733"/>
      <c r="R30" s="734"/>
    </row>
    <row r="31" spans="2:19" x14ac:dyDescent="0.25">
      <c r="B31" s="354" t="s">
        <v>697</v>
      </c>
      <c r="C31" s="353">
        <v>452927862121.97791</v>
      </c>
      <c r="D31" s="353">
        <v>57566371271.075958</v>
      </c>
      <c r="E31" s="355">
        <v>-42840820784.425209</v>
      </c>
      <c r="F31" s="353">
        <v>18693877811</v>
      </c>
      <c r="G31" s="353">
        <v>31754640373.484161</v>
      </c>
      <c r="H31" s="353">
        <v>518101930793.11273</v>
      </c>
      <c r="I31" s="354"/>
      <c r="J31" s="353">
        <v>-27447081808.626926</v>
      </c>
      <c r="K31" s="353">
        <v>-3135846332.510778</v>
      </c>
      <c r="L31" s="353">
        <v>3223905156.9484048</v>
      </c>
      <c r="M31" s="355">
        <v>-11076650405.835745</v>
      </c>
      <c r="N31" s="353">
        <v>-2343194189.9020481</v>
      </c>
      <c r="O31" s="353">
        <v>-40778867579.927101</v>
      </c>
      <c r="P31" s="353">
        <v>477323063213.18561</v>
      </c>
      <c r="Q31" s="733"/>
      <c r="R31" s="734"/>
    </row>
    <row r="32" spans="2:19" x14ac:dyDescent="0.25">
      <c r="C32" s="356"/>
      <c r="H32" s="356"/>
      <c r="J32" s="356"/>
      <c r="M32" s="95"/>
      <c r="N32" s="95"/>
    </row>
    <row r="33" spans="2:19" x14ac:dyDescent="0.25">
      <c r="C33" s="356"/>
      <c r="H33" s="356"/>
      <c r="J33" s="356"/>
      <c r="M33" s="95"/>
      <c r="N33" s="95"/>
    </row>
    <row r="34" spans="2:19" x14ac:dyDescent="0.25">
      <c r="B34" s="881" t="s">
        <v>287</v>
      </c>
      <c r="C34" s="881"/>
      <c r="D34" s="881"/>
      <c r="E34" s="881"/>
      <c r="F34" s="881"/>
      <c r="G34" s="881"/>
      <c r="H34" s="881"/>
      <c r="I34" s="881"/>
      <c r="J34" s="881"/>
      <c r="K34" s="881"/>
      <c r="L34" s="881"/>
      <c r="M34" s="881"/>
      <c r="N34" s="881"/>
      <c r="O34" s="881"/>
      <c r="P34" s="881"/>
    </row>
    <row r="35" spans="2:19" ht="15" customHeight="1" x14ac:dyDescent="0.25">
      <c r="B35" s="871" t="s">
        <v>684</v>
      </c>
      <c r="C35" s="873" t="s">
        <v>685</v>
      </c>
      <c r="D35" s="874"/>
      <c r="E35" s="874"/>
      <c r="F35" s="874"/>
      <c r="G35" s="874"/>
      <c r="H35" s="875"/>
      <c r="I35" s="876" t="s">
        <v>129</v>
      </c>
      <c r="J35" s="877"/>
      <c r="K35" s="877"/>
      <c r="L35" s="877"/>
      <c r="M35" s="877"/>
      <c r="N35" s="877"/>
      <c r="O35" s="878"/>
      <c r="P35" s="879" t="s">
        <v>686</v>
      </c>
    </row>
    <row r="36" spans="2:19" ht="21" x14ac:dyDescent="0.25">
      <c r="B36" s="872"/>
      <c r="C36" s="345" t="s">
        <v>687</v>
      </c>
      <c r="D36" s="345" t="s">
        <v>688</v>
      </c>
      <c r="E36" s="345" t="s">
        <v>689</v>
      </c>
      <c r="F36" s="345" t="s">
        <v>690</v>
      </c>
      <c r="G36" s="345" t="s">
        <v>630</v>
      </c>
      <c r="H36" s="345" t="s">
        <v>691</v>
      </c>
      <c r="I36" s="345" t="s">
        <v>692</v>
      </c>
      <c r="J36" s="345" t="s">
        <v>693</v>
      </c>
      <c r="K36" s="345" t="s">
        <v>694</v>
      </c>
      <c r="L36" s="345" t="s">
        <v>689</v>
      </c>
      <c r="M36" s="345" t="s">
        <v>695</v>
      </c>
      <c r="N36" s="345" t="s">
        <v>630</v>
      </c>
      <c r="O36" s="345" t="s">
        <v>696</v>
      </c>
      <c r="P36" s="880"/>
    </row>
    <row r="37" spans="2:19" x14ac:dyDescent="0.25">
      <c r="B37" s="732" t="s">
        <v>1234</v>
      </c>
      <c r="C37" s="347">
        <v>43181661548.35611</v>
      </c>
      <c r="D37" s="347">
        <v>0</v>
      </c>
      <c r="E37" s="347">
        <v>0</v>
      </c>
      <c r="F37" s="347">
        <v>0</v>
      </c>
      <c r="G37" s="347">
        <v>750378668.95023346</v>
      </c>
      <c r="H37" s="347">
        <v>43932040217.306343</v>
      </c>
      <c r="I37" s="351">
        <v>0.25</v>
      </c>
      <c r="J37" s="350">
        <v>-4725753817.5513306</v>
      </c>
      <c r="K37" s="350">
        <v>0</v>
      </c>
      <c r="L37" s="350">
        <v>0</v>
      </c>
      <c r="M37" s="350">
        <v>-350069799.29521734</v>
      </c>
      <c r="N37" s="350">
        <v>-83507143.379271507</v>
      </c>
      <c r="O37" s="347">
        <v>-5159330760.2258196</v>
      </c>
      <c r="P37" s="347">
        <v>38772709457.080521</v>
      </c>
      <c r="R37" s="463"/>
      <c r="S37" s="362"/>
    </row>
    <row r="38" spans="2:19" x14ac:dyDescent="0.25">
      <c r="B38" s="732" t="s">
        <v>444</v>
      </c>
      <c r="C38" s="347">
        <v>1551052836.8259654</v>
      </c>
      <c r="D38" s="347">
        <v>0</v>
      </c>
      <c r="E38" s="347">
        <v>0</v>
      </c>
      <c r="F38" s="347">
        <v>0</v>
      </c>
      <c r="G38" s="347">
        <v>26953037.966491461</v>
      </c>
      <c r="H38" s="347">
        <v>1578005874.7924569</v>
      </c>
      <c r="I38" s="351">
        <v>0</v>
      </c>
      <c r="J38" s="350">
        <v>0</v>
      </c>
      <c r="K38" s="350">
        <v>0</v>
      </c>
      <c r="L38" s="350">
        <v>0</v>
      </c>
      <c r="M38" s="350">
        <v>0</v>
      </c>
      <c r="N38" s="350">
        <v>0</v>
      </c>
      <c r="O38" s="347">
        <v>0</v>
      </c>
      <c r="P38" s="347">
        <v>1578005874.7924569</v>
      </c>
      <c r="R38" s="463"/>
      <c r="S38" s="362"/>
    </row>
    <row r="39" spans="2:19" x14ac:dyDescent="0.25">
      <c r="B39" s="352" t="s">
        <v>1166</v>
      </c>
      <c r="C39" s="353">
        <v>44732714385.182076</v>
      </c>
      <c r="D39" s="353">
        <v>0</v>
      </c>
      <c r="E39" s="353">
        <v>0</v>
      </c>
      <c r="F39" s="353">
        <v>0</v>
      </c>
      <c r="G39" s="353">
        <v>777331706.91672492</v>
      </c>
      <c r="H39" s="353">
        <v>45510046092.098801</v>
      </c>
      <c r="I39" s="354"/>
      <c r="J39" s="353">
        <v>-4725753817.5513306</v>
      </c>
      <c r="K39" s="353">
        <v>0</v>
      </c>
      <c r="L39" s="353">
        <v>0</v>
      </c>
      <c r="M39" s="353">
        <v>-350069799.29521734</v>
      </c>
      <c r="N39" s="353">
        <v>-83507143.379271507</v>
      </c>
      <c r="O39" s="353">
        <v>-5159330760.2258196</v>
      </c>
      <c r="P39" s="353">
        <v>40350715331.872978</v>
      </c>
      <c r="Q39" s="733"/>
      <c r="R39" s="734"/>
    </row>
    <row r="40" spans="2:19" x14ac:dyDescent="0.25">
      <c r="B40" s="354" t="s">
        <v>697</v>
      </c>
      <c r="C40" s="353">
        <v>0</v>
      </c>
      <c r="D40" s="353">
        <v>42152961891.075958</v>
      </c>
      <c r="E40" s="355">
        <v>-704171620.34924948</v>
      </c>
      <c r="F40" s="353">
        <v>0</v>
      </c>
      <c r="G40" s="353">
        <v>3283924114.455368</v>
      </c>
      <c r="H40" s="353">
        <v>44732714385.182076</v>
      </c>
      <c r="I40" s="354"/>
      <c r="J40" s="353">
        <v>0</v>
      </c>
      <c r="K40" s="353">
        <v>-3135846332.510778</v>
      </c>
      <c r="L40" s="353">
        <v>88058824.437626883</v>
      </c>
      <c r="M40" s="355">
        <v>-1336313731.354336</v>
      </c>
      <c r="N40" s="353">
        <v>-341652578.12384319</v>
      </c>
      <c r="O40" s="353">
        <v>-4725753817.5513306</v>
      </c>
      <c r="P40" s="353">
        <v>40006960567.630745</v>
      </c>
      <c r="Q40" s="733"/>
      <c r="R40" s="734"/>
    </row>
    <row r="41" spans="2:19" x14ac:dyDescent="0.25">
      <c r="B41" s="582"/>
      <c r="C41" s="583"/>
      <c r="D41" s="583"/>
      <c r="E41" s="584"/>
      <c r="F41" s="583"/>
      <c r="G41" s="583"/>
      <c r="H41" s="583"/>
      <c r="I41" s="582"/>
      <c r="J41" s="583"/>
      <c r="K41" s="583"/>
      <c r="L41" s="583"/>
      <c r="M41" s="584"/>
      <c r="N41" s="583"/>
      <c r="O41" s="583"/>
      <c r="P41" s="583"/>
      <c r="Q41" s="733"/>
      <c r="R41" s="734"/>
    </row>
    <row r="42" spans="2:19" x14ac:dyDescent="0.25">
      <c r="B42" s="582"/>
      <c r="C42" s="583"/>
      <c r="D42" s="583"/>
      <c r="E42" s="584"/>
      <c r="F42" s="583"/>
      <c r="G42" s="583"/>
      <c r="H42" s="583"/>
      <c r="I42" s="582"/>
      <c r="J42" s="583"/>
      <c r="K42" s="583"/>
      <c r="L42" s="583"/>
      <c r="M42" s="584"/>
      <c r="N42" s="583"/>
      <c r="O42" s="583"/>
      <c r="P42" s="583"/>
      <c r="Q42" s="733"/>
      <c r="R42" s="734"/>
    </row>
    <row r="43" spans="2:19" x14ac:dyDescent="0.25">
      <c r="B43" s="582"/>
      <c r="C43" s="583"/>
      <c r="D43" s="583"/>
      <c r="E43" s="584"/>
      <c r="F43" s="583"/>
      <c r="G43" s="583"/>
      <c r="H43" s="583"/>
      <c r="I43" s="582"/>
      <c r="J43" s="583"/>
      <c r="K43" s="583"/>
      <c r="L43" s="583"/>
      <c r="M43" s="584"/>
      <c r="N43" s="583"/>
      <c r="O43" s="583"/>
      <c r="P43" s="583"/>
      <c r="Q43" s="733"/>
      <c r="R43" s="734"/>
    </row>
    <row r="44" spans="2:19" x14ac:dyDescent="0.25">
      <c r="B44" s="582"/>
      <c r="C44" s="583" t="s">
        <v>201</v>
      </c>
      <c r="D44" s="583"/>
      <c r="E44" s="870" t="s">
        <v>272</v>
      </c>
      <c r="F44" s="870"/>
      <c r="G44" s="870"/>
      <c r="H44" s="870"/>
      <c r="I44" s="870" t="s">
        <v>272</v>
      </c>
      <c r="J44" s="870"/>
      <c r="K44" s="870"/>
      <c r="L44" s="870"/>
      <c r="M44" s="870"/>
      <c r="N44" s="583"/>
      <c r="O44" s="736" t="s">
        <v>202</v>
      </c>
      <c r="P44" s="583"/>
      <c r="Q44" s="733"/>
      <c r="R44" s="734"/>
    </row>
    <row r="45" spans="2:19" x14ac:dyDescent="0.25">
      <c r="C45" s="736" t="s">
        <v>1337</v>
      </c>
      <c r="E45" s="870" t="s">
        <v>273</v>
      </c>
      <c r="F45" s="870"/>
      <c r="G45" s="870"/>
      <c r="H45" s="870"/>
      <c r="I45" s="870"/>
      <c r="J45" s="870"/>
      <c r="K45" s="870"/>
      <c r="L45" s="870"/>
      <c r="M45" s="870"/>
      <c r="N45" s="590"/>
      <c r="O45" s="737" t="s">
        <v>203</v>
      </c>
    </row>
    <row r="46" spans="2:19" ht="30.75" customHeight="1" x14ac:dyDescent="0.25">
      <c r="B46" s="357"/>
    </row>
    <row r="47" spans="2:19" s="96" customFormat="1" x14ac:dyDescent="0.25">
      <c r="R47" s="463"/>
    </row>
    <row r="48" spans="2:19" x14ac:dyDescent="0.25">
      <c r="H48" s="735"/>
    </row>
  </sheetData>
  <customSheetViews>
    <customSheetView guid="{7F60D130-2987-4DBF-A15F-D6DCCE6E2E68}" showGridLines="0" topLeftCell="E37">
      <selection activeCell="I35" sqref="I35"/>
      <pageMargins left="0.7" right="0.7" top="0.75" bottom="0.75" header="0.3" footer="0.3"/>
      <pageSetup paperSize="5" orientation="portrait" r:id="rId1"/>
    </customSheetView>
    <customSheetView guid="{3C4DE499-03FF-47C4-98E2-5EA1E9422258}" showGridLines="0" topLeftCell="E1">
      <selection activeCell="I35" sqref="I35"/>
      <pageMargins left="0.7" right="0.7" top="0.75" bottom="0.75" header="0.3" footer="0.3"/>
      <pageSetup paperSize="5" orientation="portrait" r:id="rId2"/>
    </customSheetView>
  </customSheetViews>
  <mergeCells count="16">
    <mergeCell ref="B34:P34"/>
    <mergeCell ref="P11:P12"/>
    <mergeCell ref="B2:O2"/>
    <mergeCell ref="B5:O5"/>
    <mergeCell ref="B6:O6"/>
    <mergeCell ref="B7:O7"/>
    <mergeCell ref="B9:O9"/>
    <mergeCell ref="B11:B12"/>
    <mergeCell ref="C11:H11"/>
    <mergeCell ref="I11:O11"/>
    <mergeCell ref="E45:M45"/>
    <mergeCell ref="B35:B36"/>
    <mergeCell ref="C35:H35"/>
    <mergeCell ref="I35:O35"/>
    <mergeCell ref="P35:P36"/>
    <mergeCell ref="E44:M44"/>
  </mergeCells>
  <pageMargins left="0.7" right="0.7" top="0.75" bottom="0.75" header="0.3" footer="0.3"/>
  <pageSetup paperSize="5"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M100"/>
  <sheetViews>
    <sheetView showGridLines="0" workbookViewId="0">
      <selection activeCell="H22" sqref="H22"/>
    </sheetView>
  </sheetViews>
  <sheetFormatPr baseColWidth="10" defaultColWidth="11.42578125" defaultRowHeight="12.75" x14ac:dyDescent="0.2"/>
  <cols>
    <col min="1" max="1" width="1.42578125" style="92" customWidth="1"/>
    <col min="2" max="2" width="26.42578125" style="92" customWidth="1"/>
    <col min="3" max="3" width="13.140625" style="92" customWidth="1"/>
    <col min="4" max="4" width="13.28515625" style="92" customWidth="1"/>
    <col min="5" max="5" width="17" style="92" customWidth="1"/>
    <col min="6" max="6" width="13.28515625" style="92" customWidth="1"/>
    <col min="7" max="7" width="14.7109375" style="92" customWidth="1"/>
    <col min="8" max="8" width="13.140625" style="92" customWidth="1"/>
    <col min="9" max="9" width="12.28515625" style="92" bestFit="1" customWidth="1"/>
    <col min="10" max="10" width="13.42578125" style="92" customWidth="1"/>
    <col min="11" max="11" width="12.5703125" style="92" customWidth="1"/>
    <col min="12" max="12" width="12.140625" style="92" bestFit="1" customWidth="1"/>
    <col min="13" max="16384" width="11.42578125" style="92"/>
  </cols>
  <sheetData>
    <row r="2" spans="2:13" s="33" customFormat="1" ht="15" x14ac:dyDescent="0.25">
      <c r="B2" s="789" t="s">
        <v>207</v>
      </c>
      <c r="C2" s="789"/>
      <c r="D2" s="789"/>
      <c r="E2" s="789"/>
      <c r="F2" s="789"/>
      <c r="G2" s="789"/>
      <c r="H2" s="789"/>
      <c r="I2" s="789"/>
      <c r="J2" s="789"/>
      <c r="K2" s="789"/>
      <c r="L2" s="94"/>
      <c r="M2" s="94"/>
    </row>
    <row r="3" spans="2:13" s="33" customFormat="1" ht="15" x14ac:dyDescent="0.25">
      <c r="B3" s="789" t="s">
        <v>1279</v>
      </c>
      <c r="C3" s="789"/>
      <c r="D3" s="789"/>
      <c r="E3" s="789"/>
      <c r="F3" s="789"/>
      <c r="G3" s="789"/>
      <c r="H3" s="789"/>
      <c r="I3" s="789"/>
      <c r="J3" s="789"/>
      <c r="K3" s="789"/>
      <c r="L3" s="94"/>
      <c r="M3" s="94"/>
    </row>
    <row r="4" spans="2:13" s="33" customFormat="1" ht="13.9" customHeight="1" x14ac:dyDescent="0.25">
      <c r="B4" s="790" t="s">
        <v>680</v>
      </c>
      <c r="C4" s="790"/>
      <c r="D4" s="790"/>
      <c r="E4" s="790"/>
      <c r="F4" s="790"/>
      <c r="G4" s="790"/>
      <c r="H4" s="790"/>
      <c r="I4" s="790"/>
      <c r="J4" s="790"/>
      <c r="K4" s="790"/>
    </row>
    <row r="5" spans="2:13" s="33" customFormat="1" ht="13.9" customHeight="1" x14ac:dyDescent="0.25">
      <c r="K5" s="344" t="s">
        <v>730</v>
      </c>
    </row>
    <row r="6" spans="2:13" s="33" customFormat="1" ht="15" x14ac:dyDescent="0.25"/>
    <row r="7" spans="2:13" s="33" customFormat="1" ht="13.9" customHeight="1" x14ac:dyDescent="0.25">
      <c r="B7" s="789" t="s">
        <v>1274</v>
      </c>
      <c r="C7" s="789"/>
      <c r="D7" s="789" t="s">
        <v>683</v>
      </c>
      <c r="E7" s="789"/>
      <c r="F7" s="789"/>
      <c r="G7" s="789"/>
      <c r="H7" s="789"/>
      <c r="I7" s="789"/>
      <c r="J7" s="789"/>
      <c r="K7" s="789"/>
    </row>
    <row r="9" spans="2:13" ht="13.9" customHeight="1" x14ac:dyDescent="0.2">
      <c r="B9" s="882" t="s">
        <v>684</v>
      </c>
      <c r="C9" s="884" t="s">
        <v>685</v>
      </c>
      <c r="D9" s="885"/>
      <c r="E9" s="885"/>
      <c r="F9" s="886"/>
      <c r="G9" s="884" t="s">
        <v>129</v>
      </c>
      <c r="H9" s="885"/>
      <c r="I9" s="885"/>
      <c r="J9" s="886"/>
      <c r="K9" s="887" t="s">
        <v>686</v>
      </c>
    </row>
    <row r="10" spans="2:13" ht="38.25" x14ac:dyDescent="0.2">
      <c r="B10" s="883"/>
      <c r="C10" s="631" t="s">
        <v>687</v>
      </c>
      <c r="D10" s="631" t="s">
        <v>731</v>
      </c>
      <c r="E10" s="631" t="s">
        <v>732</v>
      </c>
      <c r="F10" s="631" t="s">
        <v>691</v>
      </c>
      <c r="G10" s="631" t="s">
        <v>693</v>
      </c>
      <c r="H10" s="631" t="s">
        <v>733</v>
      </c>
      <c r="I10" s="631" t="s">
        <v>651</v>
      </c>
      <c r="J10" s="631" t="s">
        <v>696</v>
      </c>
      <c r="K10" s="888"/>
    </row>
    <row r="11" spans="2:13" x14ac:dyDescent="0.2">
      <c r="B11" s="364"/>
      <c r="C11" s="364"/>
      <c r="D11" s="364"/>
      <c r="E11" s="365"/>
      <c r="F11" s="364"/>
      <c r="G11" s="364"/>
      <c r="H11" s="364"/>
      <c r="I11" s="364"/>
      <c r="J11" s="365"/>
      <c r="K11" s="364"/>
    </row>
    <row r="12" spans="2:13" ht="47.25" customHeight="1" x14ac:dyDescent="0.2">
      <c r="B12" s="366" t="s">
        <v>734</v>
      </c>
      <c r="C12" s="367">
        <v>428978771.84302372</v>
      </c>
      <c r="D12" s="367">
        <v>10088019.515797675</v>
      </c>
      <c r="E12" s="367">
        <v>0</v>
      </c>
      <c r="F12" s="367">
        <v>439066791.35882139</v>
      </c>
      <c r="G12" s="367">
        <v>-314250310.58415687</v>
      </c>
      <c r="H12" s="367">
        <v>-22886166.560788319</v>
      </c>
      <c r="I12" s="367">
        <v>0</v>
      </c>
      <c r="J12" s="367">
        <v>-337136477.1449452</v>
      </c>
      <c r="K12" s="367">
        <v>101930314.21387619</v>
      </c>
    </row>
    <row r="13" spans="2:13" x14ac:dyDescent="0.2">
      <c r="B13" s="368"/>
      <c r="C13" s="368"/>
      <c r="D13" s="368"/>
      <c r="E13" s="369"/>
      <c r="F13" s="368"/>
      <c r="G13" s="368"/>
      <c r="H13" s="368"/>
      <c r="I13" s="368"/>
      <c r="J13" s="369"/>
      <c r="K13" s="368"/>
    </row>
    <row r="14" spans="2:13" x14ac:dyDescent="0.2">
      <c r="B14" s="370" t="s">
        <v>1166</v>
      </c>
      <c r="C14" s="371">
        <v>428978771.84302372</v>
      </c>
      <c r="D14" s="371">
        <v>10088019.515797675</v>
      </c>
      <c r="E14" s="371">
        <v>0</v>
      </c>
      <c r="F14" s="371">
        <v>439066791.35882139</v>
      </c>
      <c r="G14" s="371">
        <v>-314250310.58415687</v>
      </c>
      <c r="H14" s="371">
        <v>-22886166.560788319</v>
      </c>
      <c r="I14" s="371">
        <v>0</v>
      </c>
      <c r="J14" s="372">
        <v>-337136477.1449452</v>
      </c>
      <c r="K14" s="372">
        <v>101930314.21387619</v>
      </c>
      <c r="M14" s="374"/>
    </row>
    <row r="15" spans="2:13" x14ac:dyDescent="0.2">
      <c r="B15" s="373" t="s">
        <v>697</v>
      </c>
      <c r="C15" s="372">
        <v>394309672.07271481</v>
      </c>
      <c r="D15" s="372">
        <v>34669099.770308919</v>
      </c>
      <c r="E15" s="372">
        <v>0</v>
      </c>
      <c r="F15" s="372">
        <v>428978771.84302372</v>
      </c>
      <c r="G15" s="372">
        <v>-225909952.15684244</v>
      </c>
      <c r="H15" s="372">
        <v>-67782987.816393659</v>
      </c>
      <c r="I15" s="372">
        <v>-20557370.610920787</v>
      </c>
      <c r="J15" s="372">
        <v>-314250310.58415687</v>
      </c>
      <c r="K15" s="372">
        <v>114728461.25886685</v>
      </c>
      <c r="M15" s="374"/>
    </row>
    <row r="17" spans="3:10" x14ac:dyDescent="0.2">
      <c r="F17" s="374"/>
    </row>
    <row r="19" spans="3:10" s="33" customFormat="1" ht="15" x14ac:dyDescent="0.25"/>
    <row r="20" spans="3:10" s="33" customFormat="1" ht="15" x14ac:dyDescent="0.25"/>
    <row r="21" spans="3:10" s="33" customFormat="1" ht="15" x14ac:dyDescent="0.25"/>
    <row r="22" spans="3:10" s="33" customFormat="1" ht="15" x14ac:dyDescent="0.25">
      <c r="C22" s="588" t="s">
        <v>201</v>
      </c>
      <c r="D22" s="656"/>
      <c r="E22" s="788" t="s">
        <v>272</v>
      </c>
      <c r="F22" s="788"/>
      <c r="G22" s="788"/>
      <c r="I22" s="588"/>
      <c r="J22" s="588" t="s">
        <v>202</v>
      </c>
    </row>
    <row r="23" spans="3:10" s="33" customFormat="1" ht="15" x14ac:dyDescent="0.25">
      <c r="C23" s="588" t="s">
        <v>735</v>
      </c>
      <c r="D23" s="656"/>
      <c r="E23" s="788" t="s">
        <v>273</v>
      </c>
      <c r="F23" s="788"/>
      <c r="G23" s="788"/>
      <c r="I23" s="738"/>
      <c r="J23" s="588" t="s">
        <v>203</v>
      </c>
    </row>
    <row r="24" spans="3:10" s="33" customFormat="1" ht="15" x14ac:dyDescent="0.25"/>
    <row r="28" spans="3:10" ht="15" x14ac:dyDescent="0.2">
      <c r="F28" s="587"/>
      <c r="G28" s="739"/>
      <c r="H28" s="739"/>
      <c r="I28" s="739"/>
    </row>
    <row r="29" spans="3:10" ht="15" x14ac:dyDescent="0.2">
      <c r="F29" s="587"/>
      <c r="G29" s="739"/>
      <c r="H29" s="739"/>
      <c r="I29" s="739"/>
    </row>
    <row r="99" spans="2:12" ht="14.25" x14ac:dyDescent="0.2">
      <c r="B99" s="789"/>
      <c r="C99" s="789"/>
      <c r="D99" s="789"/>
      <c r="E99" s="789"/>
      <c r="F99" s="789"/>
      <c r="G99" s="789"/>
      <c r="H99" s="789"/>
      <c r="I99" s="789"/>
      <c r="J99" s="789"/>
      <c r="K99" s="789"/>
      <c r="L99" s="789"/>
    </row>
    <row r="100" spans="2:12" ht="14.25" x14ac:dyDescent="0.2">
      <c r="B100" s="789"/>
      <c r="C100" s="789"/>
      <c r="D100" s="789"/>
      <c r="E100" s="789"/>
      <c r="F100" s="789"/>
      <c r="G100" s="789"/>
      <c r="H100" s="789"/>
      <c r="I100" s="789"/>
      <c r="J100" s="789"/>
      <c r="K100" s="789"/>
      <c r="L100" s="789"/>
    </row>
  </sheetData>
  <customSheetViews>
    <customSheetView guid="{7F60D130-2987-4DBF-A15F-D6DCCE6E2E68}" showPageBreaks="1" showGridLines="0" printArea="1">
      <selection activeCell="C24" sqref="C24"/>
      <pageMargins left="0.70866141732283472" right="0.70866141732283472" top="0.74803149606299213" bottom="0.74803149606299213" header="0.31496062992125984" footer="0.31496062992125984"/>
      <printOptions horizontalCentered="1"/>
      <pageSetup paperSize="5" orientation="landscape" r:id="rId1"/>
    </customSheetView>
    <customSheetView guid="{3C4DE499-03FF-47C4-98E2-5EA1E9422258}" showPageBreaks="1" showGridLines="0" printArea="1">
      <selection activeCell="C24" sqref="C24"/>
      <pageMargins left="0.70866141732283472" right="0.70866141732283472" top="0.74803149606299213" bottom="0.74803149606299213" header="0.31496062992125984" footer="0.31496062992125984"/>
      <printOptions horizontalCentered="1"/>
      <pageSetup paperSize="5" orientation="landscape" r:id="rId2"/>
    </customSheetView>
  </customSheetViews>
  <mergeCells count="12">
    <mergeCell ref="E22:G22"/>
    <mergeCell ref="E23:G23"/>
    <mergeCell ref="B99:L99"/>
    <mergeCell ref="B100:L100"/>
    <mergeCell ref="B2:K2"/>
    <mergeCell ref="B3:K3"/>
    <mergeCell ref="B4:K4"/>
    <mergeCell ref="B7:K7"/>
    <mergeCell ref="B9:B10"/>
    <mergeCell ref="C9:F9"/>
    <mergeCell ref="G9:J9"/>
    <mergeCell ref="K9:K10"/>
  </mergeCells>
  <printOptions horizontalCentered="1"/>
  <pageMargins left="0.70866141732283472" right="0.70866141732283472" top="0.74803149606299213" bottom="0.74803149606299213" header="0.31496062992125984" footer="0.31496062992125984"/>
  <pageSetup paperSize="5" orientation="landscape"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M111"/>
  <sheetViews>
    <sheetView showGridLines="0" topLeftCell="A19" workbookViewId="0">
      <selection activeCell="A7" sqref="A7:M7"/>
    </sheetView>
  </sheetViews>
  <sheetFormatPr baseColWidth="10" defaultColWidth="11.42578125" defaultRowHeight="12.75" x14ac:dyDescent="0.2"/>
  <cols>
    <col min="1" max="1" width="26.42578125" style="92" bestFit="1" customWidth="1"/>
    <col min="2" max="2" width="11.28515625" style="92" customWidth="1"/>
    <col min="3" max="3" width="21" style="92" bestFit="1" customWidth="1"/>
    <col min="4" max="4" width="9.5703125" style="92" bestFit="1" customWidth="1"/>
    <col min="5" max="5" width="18.140625" style="92" bestFit="1" customWidth="1"/>
    <col min="6" max="6" width="15" style="92" customWidth="1"/>
    <col min="7" max="7" width="13.85546875" style="92" bestFit="1" customWidth="1"/>
    <col min="8" max="8" width="13.7109375" style="92" customWidth="1"/>
    <col min="9" max="9" width="16.42578125" style="92" bestFit="1" customWidth="1"/>
    <col min="10" max="10" width="16.85546875" style="92" bestFit="1" customWidth="1"/>
    <col min="11" max="13" width="13" style="92" bestFit="1" customWidth="1"/>
    <col min="14" max="14" width="5" style="92" customWidth="1"/>
    <col min="15" max="16384" width="11.42578125" style="92"/>
  </cols>
  <sheetData>
    <row r="2" spans="1:13" s="33" customFormat="1" ht="15" x14ac:dyDescent="0.25">
      <c r="A2" s="789" t="s">
        <v>207</v>
      </c>
      <c r="B2" s="789"/>
      <c r="C2" s="789"/>
      <c r="D2" s="789"/>
      <c r="E2" s="789"/>
      <c r="F2" s="789"/>
      <c r="G2" s="789"/>
      <c r="H2" s="789"/>
      <c r="I2" s="789"/>
      <c r="J2" s="789"/>
      <c r="K2" s="789"/>
      <c r="L2" s="789"/>
      <c r="M2" s="789"/>
    </row>
    <row r="3" spans="1:13" s="33" customFormat="1" ht="15" x14ac:dyDescent="0.25">
      <c r="A3" s="789" t="s">
        <v>1279</v>
      </c>
      <c r="B3" s="789"/>
      <c r="C3" s="789"/>
      <c r="D3" s="789"/>
      <c r="E3" s="789"/>
      <c r="F3" s="789"/>
      <c r="G3" s="789"/>
      <c r="H3" s="789"/>
      <c r="I3" s="789"/>
      <c r="J3" s="789"/>
      <c r="K3" s="789"/>
      <c r="L3" s="789"/>
      <c r="M3" s="789"/>
    </row>
    <row r="4" spans="1:13" s="33" customFormat="1" ht="15" x14ac:dyDescent="0.25">
      <c r="A4" s="790" t="s">
        <v>680</v>
      </c>
      <c r="B4" s="790"/>
      <c r="C4" s="790"/>
      <c r="D4" s="790"/>
      <c r="E4" s="790"/>
      <c r="F4" s="790"/>
      <c r="G4" s="790"/>
      <c r="H4" s="790"/>
      <c r="I4" s="790"/>
      <c r="J4" s="790"/>
      <c r="K4" s="790"/>
      <c r="L4" s="790"/>
      <c r="M4" s="790"/>
    </row>
    <row r="5" spans="1:13" s="33" customFormat="1" ht="15" x14ac:dyDescent="0.25"/>
    <row r="6" spans="1:13" s="33" customFormat="1" ht="15" x14ac:dyDescent="0.25">
      <c r="M6" s="344" t="s">
        <v>736</v>
      </c>
    </row>
    <row r="7" spans="1:13" s="33" customFormat="1" ht="15" x14ac:dyDescent="0.25">
      <c r="A7" s="789" t="s">
        <v>737</v>
      </c>
      <c r="B7" s="789" t="s">
        <v>737</v>
      </c>
      <c r="C7" s="789"/>
      <c r="D7" s="789"/>
      <c r="E7" s="789"/>
      <c r="F7" s="789"/>
      <c r="G7" s="789"/>
      <c r="H7" s="789"/>
      <c r="I7" s="789"/>
      <c r="J7" s="789"/>
      <c r="K7" s="789"/>
      <c r="L7" s="789"/>
      <c r="M7" s="789"/>
    </row>
    <row r="8" spans="1:13" s="33" customFormat="1" ht="15" x14ac:dyDescent="0.25">
      <c r="A8" s="789" t="s">
        <v>738</v>
      </c>
      <c r="B8" s="789" t="s">
        <v>738</v>
      </c>
      <c r="C8" s="789"/>
      <c r="D8" s="789"/>
      <c r="E8" s="789"/>
      <c r="F8" s="789"/>
      <c r="G8" s="789"/>
      <c r="H8" s="789"/>
      <c r="I8" s="789"/>
      <c r="J8" s="789"/>
      <c r="K8" s="789"/>
      <c r="L8" s="789"/>
      <c r="M8" s="789"/>
    </row>
    <row r="9" spans="1:13" x14ac:dyDescent="0.2">
      <c r="A9" s="376"/>
      <c r="B9" s="376"/>
      <c r="C9" s="376"/>
      <c r="D9" s="376"/>
      <c r="E9" s="376"/>
      <c r="F9" s="376"/>
      <c r="G9" s="376"/>
      <c r="H9" s="376"/>
      <c r="I9" s="376"/>
      <c r="J9" s="376"/>
      <c r="K9" s="376"/>
      <c r="L9" s="376"/>
      <c r="M9" s="376"/>
    </row>
    <row r="10" spans="1:13" x14ac:dyDescent="0.2">
      <c r="A10" s="889" t="s">
        <v>739</v>
      </c>
      <c r="B10" s="889" t="s">
        <v>232</v>
      </c>
      <c r="C10" s="889" t="s">
        <v>740</v>
      </c>
      <c r="D10" s="889" t="s">
        <v>417</v>
      </c>
      <c r="E10" s="889" t="s">
        <v>741</v>
      </c>
      <c r="F10" s="889" t="s">
        <v>1106</v>
      </c>
      <c r="G10" s="889" t="s">
        <v>742</v>
      </c>
      <c r="H10" s="889" t="s">
        <v>743</v>
      </c>
      <c r="I10" s="889" t="s">
        <v>744</v>
      </c>
      <c r="J10" s="889"/>
      <c r="K10" s="889"/>
      <c r="L10" s="889"/>
      <c r="M10" s="889"/>
    </row>
    <row r="11" spans="1:13" x14ac:dyDescent="0.2">
      <c r="A11" s="889"/>
      <c r="B11" s="889"/>
      <c r="C11" s="889"/>
      <c r="D11" s="889"/>
      <c r="E11" s="889"/>
      <c r="F11" s="889"/>
      <c r="G11" s="889"/>
      <c r="H11" s="889"/>
      <c r="I11" s="890" t="s">
        <v>745</v>
      </c>
      <c r="J11" s="890" t="s">
        <v>746</v>
      </c>
      <c r="K11" s="890" t="s">
        <v>552</v>
      </c>
      <c r="L11" s="889" t="s">
        <v>1167</v>
      </c>
      <c r="M11" s="889"/>
    </row>
    <row r="12" spans="1:13" x14ac:dyDescent="0.2">
      <c r="A12" s="889"/>
      <c r="B12" s="889"/>
      <c r="C12" s="889"/>
      <c r="D12" s="889"/>
      <c r="E12" s="889"/>
      <c r="F12" s="889"/>
      <c r="G12" s="889"/>
      <c r="H12" s="889"/>
      <c r="I12" s="891"/>
      <c r="J12" s="891"/>
      <c r="K12" s="891"/>
      <c r="L12" s="628" t="s">
        <v>747</v>
      </c>
      <c r="M12" s="628" t="s">
        <v>748</v>
      </c>
    </row>
    <row r="13" spans="1:13" ht="24" x14ac:dyDescent="0.2">
      <c r="A13" s="377" t="s">
        <v>749</v>
      </c>
      <c r="B13" s="378" t="s">
        <v>750</v>
      </c>
      <c r="C13" s="379">
        <v>50000000</v>
      </c>
      <c r="D13" s="380">
        <v>13.332000000000001</v>
      </c>
      <c r="E13" s="379">
        <v>666600000</v>
      </c>
      <c r="F13" s="379">
        <v>1393351333.3823886</v>
      </c>
      <c r="G13" s="379">
        <v>2059951333.3823886</v>
      </c>
      <c r="H13" s="379">
        <v>0</v>
      </c>
      <c r="I13" s="381">
        <v>0.33329999999999999</v>
      </c>
      <c r="J13" s="382" t="s">
        <v>751</v>
      </c>
      <c r="K13" s="379">
        <v>2000000000</v>
      </c>
      <c r="L13" s="379">
        <v>1594240499</v>
      </c>
      <c r="M13" s="379">
        <v>7798977735</v>
      </c>
    </row>
    <row r="14" spans="1:13" x14ac:dyDescent="0.2">
      <c r="A14" s="501" t="s">
        <v>1166</v>
      </c>
      <c r="B14" s="502"/>
      <c r="C14" s="498">
        <v>50000000</v>
      </c>
      <c r="D14" s="500">
        <v>13.332000000000001</v>
      </c>
      <c r="E14" s="499">
        <v>666600000</v>
      </c>
      <c r="F14" s="498">
        <v>1393351333.3823886</v>
      </c>
      <c r="G14" s="498">
        <v>2059951333.3823886</v>
      </c>
      <c r="H14" s="498">
        <v>0</v>
      </c>
      <c r="I14" s="740"/>
      <c r="J14" s="503"/>
      <c r="K14" s="498">
        <v>2000000000</v>
      </c>
      <c r="L14" s="498">
        <v>1594240499</v>
      </c>
      <c r="M14" s="498">
        <v>7798977735</v>
      </c>
    </row>
    <row r="15" spans="1:13" x14ac:dyDescent="0.2">
      <c r="A15" s="373" t="s">
        <v>697</v>
      </c>
      <c r="B15" s="383"/>
      <c r="C15" s="384">
        <v>50000000</v>
      </c>
      <c r="D15" s="385">
        <v>13.332000000000001</v>
      </c>
      <c r="E15" s="384">
        <v>666600000</v>
      </c>
      <c r="F15" s="384">
        <v>1358166453.9185636</v>
      </c>
      <c r="G15" s="384">
        <v>2024766453.9185636</v>
      </c>
      <c r="H15" s="384">
        <v>0</v>
      </c>
      <c r="I15" s="469"/>
      <c r="J15" s="386">
        <v>0</v>
      </c>
      <c r="K15" s="384">
        <v>2000000000</v>
      </c>
      <c r="L15" s="384">
        <v>1594240499</v>
      </c>
      <c r="M15" s="384">
        <v>7798977735</v>
      </c>
    </row>
    <row r="16" spans="1:13" x14ac:dyDescent="0.2">
      <c r="A16" s="376"/>
      <c r="B16" s="376"/>
      <c r="C16" s="376"/>
      <c r="D16" s="376"/>
      <c r="E16" s="376"/>
      <c r="F16" s="376"/>
      <c r="G16" s="376"/>
      <c r="H16" s="376"/>
      <c r="I16" s="376"/>
      <c r="J16" s="376"/>
      <c r="K16" s="376"/>
      <c r="L16" s="376"/>
      <c r="M16" s="376"/>
    </row>
    <row r="17" spans="1:13" x14ac:dyDescent="0.2">
      <c r="A17" s="376" t="s">
        <v>1275</v>
      </c>
      <c r="B17" s="376"/>
      <c r="C17" s="376"/>
      <c r="D17" s="376"/>
      <c r="E17" s="376"/>
      <c r="F17" s="376"/>
      <c r="G17" s="376"/>
      <c r="H17" s="376"/>
      <c r="I17" s="376"/>
      <c r="J17" s="376"/>
      <c r="K17" s="376"/>
      <c r="L17" s="376"/>
      <c r="M17" s="376"/>
    </row>
    <row r="18" spans="1:13" x14ac:dyDescent="0.2">
      <c r="A18" s="376"/>
      <c r="B18" s="376"/>
      <c r="C18" s="376"/>
      <c r="D18" s="376"/>
      <c r="E18" s="376"/>
      <c r="F18" s="504"/>
      <c r="G18" s="376"/>
      <c r="H18" s="376"/>
      <c r="I18" s="376"/>
      <c r="J18" s="376"/>
      <c r="K18" s="376"/>
      <c r="L18" s="376"/>
      <c r="M18" s="376"/>
    </row>
    <row r="19" spans="1:13" x14ac:dyDescent="0.2">
      <c r="A19" s="376"/>
      <c r="B19" s="376"/>
      <c r="C19" s="504"/>
      <c r="D19" s="504"/>
      <c r="E19" s="387"/>
      <c r="F19" s="376"/>
      <c r="G19" s="504"/>
      <c r="H19" s="376"/>
      <c r="I19" s="376"/>
      <c r="J19" s="376"/>
      <c r="K19" s="376"/>
      <c r="L19" s="376"/>
      <c r="M19" s="376"/>
    </row>
    <row r="20" spans="1:13" x14ac:dyDescent="0.2">
      <c r="A20" s="376"/>
      <c r="B20" s="376"/>
      <c r="C20" s="504"/>
      <c r="D20" s="376"/>
      <c r="E20" s="376"/>
      <c r="F20" s="376"/>
      <c r="G20" s="376"/>
      <c r="H20" s="376"/>
      <c r="I20" s="376"/>
      <c r="J20" s="376"/>
      <c r="K20" s="376"/>
      <c r="L20" s="376"/>
      <c r="M20" s="376"/>
    </row>
    <row r="21" spans="1:13" x14ac:dyDescent="0.2">
      <c r="A21" s="376"/>
      <c r="B21" s="376"/>
      <c r="C21" s="376"/>
      <c r="D21" s="376"/>
      <c r="E21" s="376"/>
      <c r="F21" s="376"/>
      <c r="G21" s="376"/>
      <c r="H21" s="376"/>
      <c r="I21" s="376"/>
      <c r="J21" s="376"/>
      <c r="K21" s="376"/>
      <c r="L21" s="376"/>
      <c r="M21" s="376"/>
    </row>
    <row r="22" spans="1:13" x14ac:dyDescent="0.2">
      <c r="A22" s="376"/>
      <c r="B22" s="376"/>
      <c r="C22" s="376"/>
      <c r="D22" s="376"/>
      <c r="E22" s="376"/>
      <c r="F22" s="376"/>
      <c r="G22" s="376"/>
      <c r="H22" s="376"/>
      <c r="I22" s="376"/>
      <c r="J22" s="376"/>
      <c r="K22" s="376"/>
      <c r="L22" s="376"/>
      <c r="M22" s="376"/>
    </row>
    <row r="23" spans="1:13" s="33" customFormat="1" ht="15" x14ac:dyDescent="0.25"/>
    <row r="24" spans="1:13" s="33" customFormat="1" ht="15" x14ac:dyDescent="0.25">
      <c r="B24" s="588" t="s">
        <v>201</v>
      </c>
      <c r="D24" s="656"/>
      <c r="E24" s="790" t="s">
        <v>272</v>
      </c>
      <c r="F24" s="790"/>
      <c r="G24" s="790"/>
      <c r="H24" s="790"/>
      <c r="K24" s="588" t="s">
        <v>202</v>
      </c>
    </row>
    <row r="25" spans="1:13" s="33" customFormat="1" ht="15" x14ac:dyDescent="0.25">
      <c r="B25" s="588" t="s">
        <v>890</v>
      </c>
      <c r="D25" s="656"/>
      <c r="E25" s="790" t="s">
        <v>273</v>
      </c>
      <c r="F25" s="790"/>
      <c r="G25" s="790"/>
      <c r="H25" s="790"/>
      <c r="K25" s="588" t="s">
        <v>203</v>
      </c>
    </row>
    <row r="31" spans="1:13" ht="15" x14ac:dyDescent="0.2">
      <c r="E31" s="781"/>
      <c r="F31" s="781"/>
      <c r="G31" s="781"/>
      <c r="H31" s="781"/>
    </row>
    <row r="32" spans="1:13" ht="15" x14ac:dyDescent="0.2">
      <c r="E32" s="781"/>
      <c r="F32" s="781"/>
      <c r="G32" s="781"/>
      <c r="H32" s="781"/>
    </row>
    <row r="51" spans="5:5" x14ac:dyDescent="0.2">
      <c r="E51" s="92">
        <v>13.332000000000001</v>
      </c>
    </row>
    <row r="110" spans="1:11" ht="14.25" x14ac:dyDescent="0.2">
      <c r="A110" s="789"/>
      <c r="B110" s="789"/>
      <c r="C110" s="789"/>
      <c r="D110" s="789"/>
      <c r="E110" s="789"/>
      <c r="F110" s="789"/>
      <c r="G110" s="789"/>
      <c r="H110" s="789"/>
      <c r="I110" s="789"/>
      <c r="J110" s="789"/>
      <c r="K110" s="789"/>
    </row>
    <row r="111" spans="1:11" ht="14.25" x14ac:dyDescent="0.2">
      <c r="A111" s="789"/>
      <c r="B111" s="789"/>
      <c r="C111" s="789"/>
      <c r="D111" s="789"/>
      <c r="E111" s="789"/>
      <c r="F111" s="789"/>
      <c r="G111" s="789"/>
      <c r="H111" s="789"/>
      <c r="I111" s="789"/>
      <c r="J111" s="789"/>
      <c r="K111" s="789"/>
    </row>
  </sheetData>
  <customSheetViews>
    <customSheetView guid="{7F60D130-2987-4DBF-A15F-D6DCCE6E2E68}" showGridLines="0" topLeftCell="A13">
      <selection activeCell="A18" sqref="A18"/>
      <pageMargins left="0.59055118110236227" right="0.59055118110236227" top="0.70866141732283472" bottom="0.70866141732283472" header="0.31496062992125984" footer="0.31496062992125984"/>
      <printOptions horizontalCentered="1"/>
      <pageSetup paperSize="5" scale="80" orientation="landscape" r:id="rId1"/>
    </customSheetView>
    <customSheetView guid="{3C4DE499-03FF-47C4-98E2-5EA1E9422258}" showGridLines="0">
      <selection activeCell="C19" sqref="C19"/>
      <pageMargins left="0.59055118110236227" right="0.59055118110236227" top="0.70866141732283472" bottom="0.70866141732283472" header="0.31496062992125984" footer="0.31496062992125984"/>
      <printOptions horizontalCentered="1"/>
      <pageSetup paperSize="5" scale="80" orientation="landscape" r:id="rId2"/>
    </customSheetView>
  </customSheetViews>
  <mergeCells count="24">
    <mergeCell ref="E10:E12"/>
    <mergeCell ref="E24:H24"/>
    <mergeCell ref="E25:H25"/>
    <mergeCell ref="A2:M2"/>
    <mergeCell ref="A3:M3"/>
    <mergeCell ref="A4:M4"/>
    <mergeCell ref="A7:M7"/>
    <mergeCell ref="A8:M8"/>
    <mergeCell ref="E31:H31"/>
    <mergeCell ref="E32:H32"/>
    <mergeCell ref="A110:K110"/>
    <mergeCell ref="A111:K111"/>
    <mergeCell ref="F10:F12"/>
    <mergeCell ref="G10:G12"/>
    <mergeCell ref="H10:H12"/>
    <mergeCell ref="I10:M10"/>
    <mergeCell ref="I11:I12"/>
    <mergeCell ref="J11:J12"/>
    <mergeCell ref="K11:K12"/>
    <mergeCell ref="L11:M11"/>
    <mergeCell ref="A10:A12"/>
    <mergeCell ref="B10:B12"/>
    <mergeCell ref="C10:C12"/>
    <mergeCell ref="D10:D12"/>
  </mergeCells>
  <printOptions horizontalCentered="1"/>
  <pageMargins left="0.59055118110236227" right="0.59055118110236227" top="0.70866141732283472" bottom="0.70866141732283472" header="0.31496062992125984" footer="0.31496062992125984"/>
  <pageSetup paperSize="5" scale="80"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6:O105"/>
  <sheetViews>
    <sheetView showGridLines="0" workbookViewId="0">
      <selection activeCell="L8" sqref="L8"/>
    </sheetView>
  </sheetViews>
  <sheetFormatPr baseColWidth="10" defaultColWidth="11.42578125" defaultRowHeight="12.75" x14ac:dyDescent="0.2"/>
  <cols>
    <col min="1" max="1" width="5.85546875" style="388" customWidth="1"/>
    <col min="2" max="2" width="3.85546875" style="388" customWidth="1"/>
    <col min="3" max="3" width="31" style="388" customWidth="1"/>
    <col min="4" max="4" width="11.42578125" style="388"/>
    <col min="5" max="5" width="18.140625" style="388" customWidth="1"/>
    <col min="6" max="6" width="18.140625" style="388" bestFit="1" customWidth="1"/>
    <col min="7" max="7" width="11.42578125" style="388"/>
    <col min="8" max="8" width="12.5703125" style="388" customWidth="1"/>
    <col min="9" max="9" width="5" style="388" customWidth="1"/>
    <col min="10" max="16384" width="11.42578125" style="388"/>
  </cols>
  <sheetData>
    <row r="6" spans="3:15" s="4" customFormat="1" ht="15" x14ac:dyDescent="0.25">
      <c r="C6" s="895" t="s">
        <v>207</v>
      </c>
      <c r="D6" s="895"/>
      <c r="E6" s="895"/>
      <c r="F6" s="895"/>
      <c r="G6" s="895"/>
      <c r="H6" s="895"/>
      <c r="I6" s="389"/>
    </row>
    <row r="7" spans="3:15" s="4" customFormat="1" ht="15" x14ac:dyDescent="0.25">
      <c r="C7" s="895" t="s">
        <v>1279</v>
      </c>
      <c r="D7" s="895"/>
      <c r="E7" s="895"/>
      <c r="F7" s="895"/>
      <c r="G7" s="895"/>
      <c r="H7" s="895"/>
      <c r="I7" s="389"/>
      <c r="J7" s="389"/>
      <c r="K7" s="389"/>
      <c r="L7" s="389"/>
      <c r="M7" s="389"/>
      <c r="N7" s="389"/>
      <c r="O7" s="389"/>
    </row>
    <row r="8" spans="3:15" s="4" customFormat="1" ht="15" x14ac:dyDescent="0.25">
      <c r="C8" s="896" t="s">
        <v>680</v>
      </c>
      <c r="D8" s="896"/>
      <c r="E8" s="896"/>
      <c r="F8" s="896"/>
      <c r="G8" s="896"/>
      <c r="H8" s="896"/>
    </row>
    <row r="9" spans="3:15" s="4" customFormat="1" ht="15" x14ac:dyDescent="0.25">
      <c r="H9" s="390" t="s">
        <v>752</v>
      </c>
    </row>
    <row r="10" spans="3:15" s="4" customFormat="1" ht="15" x14ac:dyDescent="0.25"/>
    <row r="11" spans="3:15" s="4" customFormat="1" ht="15" x14ac:dyDescent="0.25">
      <c r="C11" s="895" t="s">
        <v>753</v>
      </c>
      <c r="D11" s="895"/>
      <c r="E11" s="895"/>
      <c r="F11" s="895"/>
      <c r="G11" s="895"/>
      <c r="H11" s="895"/>
    </row>
    <row r="13" spans="3:15" ht="47.25" customHeight="1" x14ac:dyDescent="0.2">
      <c r="C13" s="391" t="s">
        <v>274</v>
      </c>
      <c r="D13" s="391" t="s">
        <v>754</v>
      </c>
      <c r="E13" s="391" t="s">
        <v>755</v>
      </c>
      <c r="F13" s="391" t="s">
        <v>756</v>
      </c>
      <c r="G13" s="363" t="s">
        <v>1214</v>
      </c>
      <c r="H13" s="391" t="s">
        <v>1215</v>
      </c>
      <c r="I13" s="392"/>
    </row>
    <row r="14" spans="3:15" ht="8.25" customHeight="1" x14ac:dyDescent="0.2">
      <c r="C14" s="393"/>
      <c r="D14" s="393"/>
      <c r="E14" s="393"/>
      <c r="F14" s="393"/>
      <c r="G14" s="393"/>
      <c r="H14" s="394"/>
    </row>
    <row r="15" spans="3:15" x14ac:dyDescent="0.2">
      <c r="C15" s="395" t="s">
        <v>757</v>
      </c>
      <c r="D15" s="396"/>
      <c r="E15" s="396"/>
      <c r="F15" s="396"/>
      <c r="G15" s="396"/>
      <c r="H15" s="397"/>
    </row>
    <row r="16" spans="3:15" ht="7.5" customHeight="1" x14ac:dyDescent="0.2">
      <c r="C16" s="396"/>
      <c r="D16" s="396"/>
      <c r="E16" s="396"/>
      <c r="F16" s="396"/>
      <c r="G16" s="396"/>
      <c r="H16" s="397"/>
    </row>
    <row r="17" spans="1:11" ht="6.75" customHeight="1" x14ac:dyDescent="0.2">
      <c r="C17" s="396"/>
      <c r="D17" s="396"/>
      <c r="E17" s="396"/>
      <c r="F17" s="396"/>
      <c r="G17" s="396"/>
      <c r="H17" s="397"/>
      <c r="K17" s="398"/>
    </row>
    <row r="18" spans="1:11" x14ac:dyDescent="0.2">
      <c r="C18" s="399" t="s">
        <v>758</v>
      </c>
      <c r="D18" s="897" t="s">
        <v>759</v>
      </c>
      <c r="E18" s="898"/>
      <c r="F18" s="898"/>
      <c r="G18" s="898"/>
      <c r="H18" s="899"/>
      <c r="K18" s="398"/>
    </row>
    <row r="19" spans="1:11" ht="6" customHeight="1" x14ac:dyDescent="0.2">
      <c r="C19" s="400"/>
      <c r="D19" s="393"/>
      <c r="E19" s="393"/>
      <c r="F19" s="393"/>
      <c r="G19" s="393"/>
      <c r="H19" s="394"/>
    </row>
    <row r="20" spans="1:11" x14ac:dyDescent="0.2">
      <c r="C20" s="395" t="s">
        <v>760</v>
      </c>
      <c r="D20" s="396"/>
      <c r="E20" s="396"/>
      <c r="F20" s="396"/>
      <c r="G20" s="396"/>
      <c r="H20" s="397"/>
      <c r="K20" s="401"/>
    </row>
    <row r="21" spans="1:11" ht="5.25" customHeight="1" x14ac:dyDescent="0.2">
      <c r="C21" s="396"/>
      <c r="D21" s="396"/>
      <c r="E21" s="396"/>
      <c r="F21" s="396"/>
      <c r="G21" s="396"/>
      <c r="H21" s="397"/>
    </row>
    <row r="22" spans="1:11" ht="6" customHeight="1" x14ac:dyDescent="0.2">
      <c r="C22" s="396"/>
      <c r="D22" s="396"/>
      <c r="E22" s="396"/>
      <c r="F22" s="396"/>
      <c r="G22" s="396"/>
      <c r="H22" s="397"/>
    </row>
    <row r="23" spans="1:11" x14ac:dyDescent="0.2">
      <c r="C23" s="399" t="s">
        <v>758</v>
      </c>
      <c r="D23" s="399"/>
      <c r="E23" s="399"/>
      <c r="F23" s="399"/>
      <c r="G23" s="399"/>
      <c r="H23" s="399"/>
    </row>
    <row r="24" spans="1:11" x14ac:dyDescent="0.2">
      <c r="C24" s="402" t="s">
        <v>761</v>
      </c>
      <c r="D24" s="403"/>
      <c r="E24" s="403"/>
      <c r="F24" s="403"/>
      <c r="G24" s="403"/>
      <c r="H24" s="403"/>
    </row>
    <row r="25" spans="1:11" x14ac:dyDescent="0.2">
      <c r="K25" s="398"/>
    </row>
    <row r="26" spans="1:11" s="4" customFormat="1" ht="15" x14ac:dyDescent="0.25">
      <c r="C26" s="4" t="s">
        <v>1168</v>
      </c>
      <c r="J26" s="404"/>
      <c r="K26" s="404"/>
    </row>
    <row r="27" spans="1:11" x14ac:dyDescent="0.2">
      <c r="J27" s="398"/>
      <c r="K27" s="401"/>
    </row>
    <row r="28" spans="1:11" x14ac:dyDescent="0.2">
      <c r="J28" s="401"/>
    </row>
    <row r="31" spans="1:11" ht="15" x14ac:dyDescent="0.25">
      <c r="A31" s="4"/>
      <c r="B31" s="4"/>
      <c r="C31" s="405"/>
      <c r="D31" s="4"/>
      <c r="E31" s="4"/>
      <c r="F31" s="4"/>
      <c r="G31" s="4"/>
      <c r="H31" s="4"/>
      <c r="I31" s="4"/>
    </row>
    <row r="32" spans="1:11" ht="15" x14ac:dyDescent="0.25">
      <c r="A32" s="4"/>
      <c r="B32" s="4"/>
      <c r="C32" s="406" t="s">
        <v>201</v>
      </c>
      <c r="D32" s="892" t="s">
        <v>272</v>
      </c>
      <c r="E32" s="892"/>
      <c r="F32" s="892"/>
      <c r="G32" s="893" t="s">
        <v>202</v>
      </c>
      <c r="H32" s="893"/>
    </row>
    <row r="33" spans="1:9" ht="15" x14ac:dyDescent="0.25">
      <c r="A33" s="4"/>
      <c r="B33" s="4"/>
      <c r="C33" s="406" t="s">
        <v>735</v>
      </c>
      <c r="D33" s="892" t="s">
        <v>273</v>
      </c>
      <c r="E33" s="892"/>
      <c r="F33" s="892"/>
      <c r="G33" s="893" t="s">
        <v>203</v>
      </c>
      <c r="H33" s="893"/>
    </row>
    <row r="34" spans="1:9" ht="15" x14ac:dyDescent="0.25">
      <c r="A34" s="4"/>
      <c r="B34" s="4"/>
      <c r="C34" s="407"/>
      <c r="D34" s="4"/>
      <c r="E34" s="4"/>
      <c r="F34" s="4"/>
      <c r="G34" s="4"/>
      <c r="H34" s="4"/>
      <c r="I34" s="4"/>
    </row>
    <row r="35" spans="1:9" ht="15" x14ac:dyDescent="0.25">
      <c r="A35" s="4"/>
      <c r="B35" s="4"/>
      <c r="C35" s="407"/>
      <c r="D35" s="4"/>
      <c r="E35" s="4"/>
      <c r="F35" s="4"/>
      <c r="G35" s="4"/>
      <c r="H35" s="4"/>
      <c r="I35" s="4"/>
    </row>
    <row r="36" spans="1:9" ht="15" x14ac:dyDescent="0.25">
      <c r="A36" s="4"/>
      <c r="B36" s="4"/>
      <c r="C36" s="407"/>
      <c r="D36" s="4"/>
      <c r="E36" s="4"/>
      <c r="F36" s="4"/>
      <c r="G36" s="4"/>
      <c r="H36" s="4"/>
      <c r="I36" s="4"/>
    </row>
    <row r="37" spans="1:9" ht="15" x14ac:dyDescent="0.25">
      <c r="A37" s="4"/>
      <c r="B37" s="4"/>
      <c r="C37" s="407"/>
      <c r="D37" s="4"/>
      <c r="E37" s="4"/>
      <c r="F37" s="4"/>
      <c r="G37" s="4"/>
      <c r="H37" s="4"/>
      <c r="I37" s="4"/>
    </row>
    <row r="38" spans="1:9" ht="15" x14ac:dyDescent="0.25">
      <c r="A38" s="4"/>
      <c r="B38" s="4"/>
      <c r="C38" s="4"/>
      <c r="D38" s="4"/>
      <c r="E38" s="358"/>
      <c r="F38" s="375"/>
      <c r="G38" s="375"/>
      <c r="H38" s="375"/>
      <c r="I38" s="4"/>
    </row>
    <row r="39" spans="1:9" ht="15" x14ac:dyDescent="0.2">
      <c r="E39" s="358"/>
      <c r="F39" s="375"/>
      <c r="G39" s="375"/>
      <c r="H39" s="375"/>
    </row>
    <row r="44" spans="1:9" x14ac:dyDescent="0.2">
      <c r="C44" s="408"/>
      <c r="D44" s="408"/>
      <c r="E44" s="408"/>
      <c r="F44" s="408"/>
      <c r="G44" s="409"/>
      <c r="H44" s="409"/>
    </row>
    <row r="104" spans="1:13" ht="14.25" x14ac:dyDescent="0.2">
      <c r="A104" s="894"/>
      <c r="B104" s="894"/>
      <c r="C104" s="894"/>
      <c r="D104" s="894"/>
      <c r="E104" s="894"/>
      <c r="F104" s="894"/>
      <c r="G104" s="894"/>
      <c r="H104" s="894"/>
      <c r="I104" s="894"/>
      <c r="J104" s="894"/>
      <c r="K104" s="894"/>
      <c r="L104" s="894"/>
      <c r="M104" s="894"/>
    </row>
    <row r="105" spans="1:13" ht="14.25" x14ac:dyDescent="0.2">
      <c r="A105" s="894" t="s">
        <v>679</v>
      </c>
      <c r="B105" s="894"/>
      <c r="C105" s="894"/>
      <c r="D105" s="894"/>
      <c r="E105" s="894"/>
      <c r="F105" s="894"/>
      <c r="G105" s="894"/>
      <c r="H105" s="894"/>
      <c r="I105" s="894"/>
      <c r="J105" s="894"/>
      <c r="K105" s="894"/>
      <c r="L105" s="894"/>
      <c r="M105" s="894"/>
    </row>
  </sheetData>
  <customSheetViews>
    <customSheetView guid="{7F60D130-2987-4DBF-A15F-D6DCCE6E2E68}" showGridLines="0" topLeftCell="A13">
      <selection activeCell="K7" sqref="K7"/>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3C4DE499-03FF-47C4-98E2-5EA1E9422258}" showGridLines="0">
      <selection activeCell="C7" sqref="C7:H7"/>
      <pageMargins left="0.70866141732283472" right="0.70866141732283472" top="0.74803149606299213" bottom="0.74803149606299213" header="0.31496062992125984" footer="0.31496062992125984"/>
      <printOptions horizontalCentered="1"/>
      <pageSetup paperSize="5" scale="80" orientation="portrait" r:id="rId2"/>
    </customSheetView>
  </customSheetViews>
  <mergeCells count="11">
    <mergeCell ref="D33:F33"/>
    <mergeCell ref="G33:H33"/>
    <mergeCell ref="A104:M104"/>
    <mergeCell ref="A105:M105"/>
    <mergeCell ref="C6:H6"/>
    <mergeCell ref="C7:H7"/>
    <mergeCell ref="C8:H8"/>
    <mergeCell ref="C11:H11"/>
    <mergeCell ref="D18:H18"/>
    <mergeCell ref="D32:F32"/>
    <mergeCell ref="G32:H32"/>
  </mergeCell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H107"/>
  <sheetViews>
    <sheetView showGridLines="0" workbookViewId="0">
      <selection activeCell="A10" sqref="A10:F10"/>
    </sheetView>
  </sheetViews>
  <sheetFormatPr baseColWidth="10" defaultColWidth="11.42578125" defaultRowHeight="12.75" x14ac:dyDescent="0.2"/>
  <cols>
    <col min="1" max="1" width="24" style="92" customWidth="1"/>
    <col min="2" max="2" width="19" style="92" customWidth="1"/>
    <col min="3" max="3" width="22" style="92" customWidth="1"/>
    <col min="4" max="4" width="25.28515625" style="92" customWidth="1"/>
    <col min="5" max="5" width="16.85546875" style="92" customWidth="1"/>
    <col min="6" max="6" width="18" style="92" customWidth="1"/>
    <col min="7" max="7" width="5" style="92" customWidth="1"/>
    <col min="8" max="16384" width="11.42578125" style="92"/>
  </cols>
  <sheetData>
    <row r="5" spans="1:7" s="33" customFormat="1" ht="15" x14ac:dyDescent="0.25">
      <c r="A5" s="789" t="s">
        <v>207</v>
      </c>
      <c r="B5" s="789"/>
      <c r="C5" s="789"/>
      <c r="D5" s="789"/>
      <c r="E5" s="789"/>
      <c r="F5" s="789"/>
    </row>
    <row r="6" spans="1:7" s="33" customFormat="1" ht="15" x14ac:dyDescent="0.25">
      <c r="A6" s="789" t="s">
        <v>1279</v>
      </c>
      <c r="B6" s="789"/>
      <c r="C6" s="789"/>
      <c r="D6" s="789"/>
      <c r="E6" s="789"/>
      <c r="F6" s="789"/>
    </row>
    <row r="7" spans="1:7" s="33" customFormat="1" ht="15" x14ac:dyDescent="0.25">
      <c r="A7" s="790" t="s">
        <v>680</v>
      </c>
      <c r="B7" s="790"/>
      <c r="C7" s="790"/>
      <c r="D7" s="790"/>
      <c r="E7" s="790"/>
      <c r="F7" s="790"/>
    </row>
    <row r="8" spans="1:7" s="33" customFormat="1" ht="15" x14ac:dyDescent="0.25">
      <c r="F8" s="344" t="s">
        <v>762</v>
      </c>
    </row>
    <row r="9" spans="1:7" s="33" customFormat="1" ht="15" x14ac:dyDescent="0.25"/>
    <row r="10" spans="1:7" s="33" customFormat="1" ht="15" x14ac:dyDescent="0.25">
      <c r="A10" s="789" t="s">
        <v>763</v>
      </c>
      <c r="B10" s="789"/>
      <c r="C10" s="789"/>
      <c r="D10" s="789"/>
      <c r="E10" s="789"/>
      <c r="F10" s="789"/>
    </row>
    <row r="12" spans="1:7" ht="48" customHeight="1" x14ac:dyDescent="0.2">
      <c r="A12" s="637" t="s">
        <v>764</v>
      </c>
      <c r="B12" s="637" t="s">
        <v>1276</v>
      </c>
      <c r="C12" s="637" t="s">
        <v>731</v>
      </c>
      <c r="D12" s="637" t="s">
        <v>765</v>
      </c>
      <c r="E12" s="637" t="s">
        <v>1300</v>
      </c>
      <c r="F12" s="637" t="s">
        <v>1301</v>
      </c>
      <c r="G12" s="410"/>
    </row>
    <row r="13" spans="1:7" x14ac:dyDescent="0.2">
      <c r="A13" s="470"/>
      <c r="B13" s="636"/>
      <c r="C13" s="636"/>
      <c r="D13" s="636"/>
      <c r="E13" s="636"/>
      <c r="F13" s="636"/>
      <c r="G13" s="410"/>
    </row>
    <row r="14" spans="1:7" x14ac:dyDescent="0.2">
      <c r="A14" s="419" t="s">
        <v>766</v>
      </c>
      <c r="B14" s="471">
        <v>1840469364</v>
      </c>
      <c r="C14" s="471">
        <v>28174919</v>
      </c>
      <c r="D14" s="471">
        <v>0</v>
      </c>
      <c r="E14" s="471">
        <v>1868644283</v>
      </c>
      <c r="F14" s="471">
        <v>1840469364</v>
      </c>
    </row>
    <row r="15" spans="1:7" x14ac:dyDescent="0.2">
      <c r="A15" s="366" t="s">
        <v>897</v>
      </c>
      <c r="B15" s="414">
        <v>219101566</v>
      </c>
      <c r="C15" s="414">
        <v>0</v>
      </c>
      <c r="D15" s="463">
        <v>0</v>
      </c>
      <c r="E15" s="414">
        <v>219101566</v>
      </c>
      <c r="F15" s="414">
        <v>219101566</v>
      </c>
    </row>
    <row r="16" spans="1:7" x14ac:dyDescent="0.2">
      <c r="A16" s="366" t="s">
        <v>898</v>
      </c>
      <c r="B16" s="414">
        <v>1621367798</v>
      </c>
      <c r="C16" s="414">
        <v>28174919</v>
      </c>
      <c r="D16" s="474">
        <v>0</v>
      </c>
      <c r="E16" s="414">
        <v>1649542717</v>
      </c>
      <c r="F16" s="414">
        <v>1621367798</v>
      </c>
    </row>
    <row r="17" spans="1:6" x14ac:dyDescent="0.2">
      <c r="A17" s="368"/>
      <c r="B17" s="413"/>
      <c r="C17" s="413"/>
      <c r="D17" s="413"/>
      <c r="E17" s="413"/>
      <c r="F17" s="413"/>
    </row>
    <row r="18" spans="1:6" x14ac:dyDescent="0.2">
      <c r="A18" s="373" t="s">
        <v>758</v>
      </c>
      <c r="B18" s="416">
        <v>1840469364</v>
      </c>
      <c r="C18" s="416">
        <v>28174919</v>
      </c>
      <c r="D18" s="416">
        <v>0</v>
      </c>
      <c r="E18" s="416">
        <v>1868644283</v>
      </c>
      <c r="F18" s="416">
        <v>1840469364</v>
      </c>
    </row>
    <row r="19" spans="1:6" x14ac:dyDescent="0.2">
      <c r="A19" s="364"/>
      <c r="B19" s="412"/>
      <c r="C19" s="412"/>
      <c r="D19" s="412"/>
      <c r="E19" s="412"/>
      <c r="F19" s="412"/>
    </row>
    <row r="20" spans="1:6" x14ac:dyDescent="0.2">
      <c r="A20" s="366" t="s">
        <v>767</v>
      </c>
      <c r="B20" s="414">
        <v>0</v>
      </c>
      <c r="C20" s="414">
        <v>0</v>
      </c>
      <c r="D20" s="414">
        <v>0</v>
      </c>
      <c r="E20" s="414">
        <v>0</v>
      </c>
      <c r="F20" s="414">
        <v>0</v>
      </c>
    </row>
    <row r="21" spans="1:6" x14ac:dyDescent="0.2">
      <c r="A21" s="368"/>
      <c r="B21" s="413"/>
      <c r="C21" s="413"/>
      <c r="D21" s="413"/>
      <c r="E21" s="413"/>
      <c r="F21" s="413"/>
    </row>
    <row r="22" spans="1:6" x14ac:dyDescent="0.2">
      <c r="A22" s="373" t="s">
        <v>758</v>
      </c>
      <c r="B22" s="415">
        <v>0</v>
      </c>
      <c r="C22" s="415">
        <v>0</v>
      </c>
      <c r="D22" s="415">
        <v>0</v>
      </c>
      <c r="E22" s="415">
        <v>0</v>
      </c>
      <c r="F22" s="415">
        <v>0</v>
      </c>
    </row>
    <row r="23" spans="1:6" x14ac:dyDescent="0.2">
      <c r="A23" s="373" t="s">
        <v>1239</v>
      </c>
      <c r="B23" s="415">
        <v>1840469364</v>
      </c>
      <c r="C23" s="415">
        <v>28174919</v>
      </c>
      <c r="D23" s="415">
        <v>0</v>
      </c>
      <c r="E23" s="415">
        <v>1868644283</v>
      </c>
      <c r="F23" s="415">
        <v>1840469364</v>
      </c>
    </row>
    <row r="26" spans="1:6" s="33" customFormat="1" ht="15" x14ac:dyDescent="0.25"/>
    <row r="27" spans="1:6" s="33" customFormat="1" ht="15" x14ac:dyDescent="0.25"/>
    <row r="28" spans="1:6" s="33" customFormat="1" ht="15" x14ac:dyDescent="0.25"/>
    <row r="29" spans="1:6" s="33" customFormat="1" ht="15" x14ac:dyDescent="0.25"/>
    <row r="30" spans="1:6" s="33" customFormat="1" ht="15" x14ac:dyDescent="0.25"/>
    <row r="31" spans="1:6" s="33" customFormat="1" ht="15" x14ac:dyDescent="0.25"/>
    <row r="32" spans="1:6" s="33" customFormat="1" ht="15" x14ac:dyDescent="0.25">
      <c r="A32" s="411" t="s">
        <v>201</v>
      </c>
      <c r="B32" s="635"/>
      <c r="C32" s="635" t="s">
        <v>272</v>
      </c>
      <c r="D32" s="635"/>
      <c r="E32" s="479" t="s">
        <v>202</v>
      </c>
      <c r="F32" s="479"/>
    </row>
    <row r="33" spans="1:6" s="33" customFormat="1" ht="15" x14ac:dyDescent="0.25">
      <c r="A33" s="411" t="s">
        <v>735</v>
      </c>
      <c r="B33" s="635"/>
      <c r="C33" s="635" t="s">
        <v>723</v>
      </c>
      <c r="D33" s="635"/>
      <c r="E33" s="479" t="s">
        <v>203</v>
      </c>
      <c r="F33" s="479"/>
    </row>
    <row r="40" spans="1:6" ht="15" x14ac:dyDescent="0.2">
      <c r="C40" s="480"/>
    </row>
    <row r="41" spans="1:6" ht="15" x14ac:dyDescent="0.2">
      <c r="C41" s="480"/>
    </row>
    <row r="106" spans="1:8" ht="14.25" x14ac:dyDescent="0.2">
      <c r="A106" s="900"/>
      <c r="B106" s="900"/>
      <c r="C106" s="900"/>
      <c r="D106" s="900"/>
      <c r="E106" s="900"/>
      <c r="F106" s="900"/>
      <c r="G106" s="900"/>
      <c r="H106" s="900"/>
    </row>
    <row r="107" spans="1:8" ht="14.25" x14ac:dyDescent="0.2">
      <c r="A107" s="900"/>
      <c r="B107" s="900"/>
      <c r="C107" s="900"/>
      <c r="D107" s="900"/>
      <c r="E107" s="900"/>
      <c r="F107" s="900"/>
      <c r="G107" s="900"/>
      <c r="H107" s="900"/>
    </row>
  </sheetData>
  <customSheetViews>
    <customSheetView guid="{7F60D130-2987-4DBF-A15F-D6DCCE6E2E68}" showPageBreaks="1" showGridLines="0" printArea="1" topLeftCell="A25">
      <selection activeCell="C18" sqref="C18:E18"/>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selection activeCell="E16" sqref="E16"/>
      <pageMargins left="0.59055118110236227" right="0.59055118110236227" top="0.74803149606299213" bottom="0.74803149606299213" header="0.31496062992125984" footer="0.31496062992125984"/>
      <printOptions horizontalCentered="1"/>
      <pageSetup paperSize="5" scale="90" orientation="portrait" r:id="rId2"/>
    </customSheetView>
  </customSheetViews>
  <mergeCells count="6">
    <mergeCell ref="A107:H107"/>
    <mergeCell ref="A5:F5"/>
    <mergeCell ref="A6:F6"/>
    <mergeCell ref="A7:F7"/>
    <mergeCell ref="A10:F10"/>
    <mergeCell ref="A106:H106"/>
  </mergeCells>
  <printOptions horizontalCentered="1"/>
  <pageMargins left="0.59055118110236227" right="0.59055118110236227" top="0.74803149606299213" bottom="0.74803149606299213" header="0.31496062992125984" footer="0.31496062992125984"/>
  <pageSetup paperSize="5" scale="9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E108"/>
  <sheetViews>
    <sheetView showGridLines="0" topLeftCell="A22" workbookViewId="0">
      <selection activeCell="D12" sqref="D12"/>
    </sheetView>
  </sheetViews>
  <sheetFormatPr baseColWidth="10" defaultColWidth="11.42578125" defaultRowHeight="12.75" x14ac:dyDescent="0.2"/>
  <cols>
    <col min="1" max="1" width="63.140625" style="92" customWidth="1"/>
    <col min="2" max="3" width="17.140625" style="92" customWidth="1"/>
    <col min="4" max="4" width="13.140625" style="92" bestFit="1" customWidth="1"/>
    <col min="5" max="5" width="16.28515625" style="92" bestFit="1" customWidth="1"/>
    <col min="6" max="16384" width="11.42578125" style="92"/>
  </cols>
  <sheetData>
    <row r="4" spans="1:4" x14ac:dyDescent="0.2">
      <c r="A4" s="901" t="s">
        <v>207</v>
      </c>
      <c r="B4" s="901"/>
      <c r="C4" s="901"/>
      <c r="D4" s="629"/>
    </row>
    <row r="5" spans="1:4" x14ac:dyDescent="0.2">
      <c r="A5" s="901" t="s">
        <v>1278</v>
      </c>
      <c r="B5" s="901"/>
      <c r="C5" s="901"/>
      <c r="D5" s="629"/>
    </row>
    <row r="6" spans="1:4" x14ac:dyDescent="0.2">
      <c r="A6" s="902" t="s">
        <v>680</v>
      </c>
      <c r="B6" s="902"/>
      <c r="C6" s="902"/>
      <c r="D6" s="630"/>
    </row>
    <row r="7" spans="1:4" x14ac:dyDescent="0.2">
      <c r="C7" s="462" t="s">
        <v>768</v>
      </c>
      <c r="D7" s="462"/>
    </row>
    <row r="9" spans="1:4" x14ac:dyDescent="0.2">
      <c r="A9" s="901" t="s">
        <v>769</v>
      </c>
      <c r="B9" s="901"/>
      <c r="C9" s="901"/>
      <c r="D9" s="629"/>
    </row>
    <row r="10" spans="1:4" x14ac:dyDescent="0.2">
      <c r="A10" s="901" t="s">
        <v>770</v>
      </c>
      <c r="B10" s="901"/>
      <c r="C10" s="901"/>
      <c r="D10" s="629"/>
    </row>
    <row r="12" spans="1:4" ht="28.5" customHeight="1" x14ac:dyDescent="0.2">
      <c r="A12" s="632" t="s">
        <v>771</v>
      </c>
      <c r="B12" s="631" t="s">
        <v>1216</v>
      </c>
      <c r="C12" s="417">
        <v>43555</v>
      </c>
      <c r="D12" s="472"/>
    </row>
    <row r="13" spans="1:4" ht="8.25" customHeight="1" x14ac:dyDescent="0.2">
      <c r="A13" s="366"/>
      <c r="B13" s="366"/>
      <c r="C13" s="418"/>
      <c r="D13" s="466"/>
    </row>
    <row r="14" spans="1:4" ht="15" customHeight="1" x14ac:dyDescent="0.2">
      <c r="A14" s="419" t="s">
        <v>772</v>
      </c>
      <c r="B14" s="366"/>
      <c r="C14" s="418"/>
      <c r="D14" s="466"/>
    </row>
    <row r="15" spans="1:4" ht="15" customHeight="1" x14ac:dyDescent="0.2">
      <c r="A15" s="366"/>
      <c r="B15" s="366"/>
      <c r="C15" s="418"/>
      <c r="D15" s="466"/>
    </row>
    <row r="16" spans="1:4" ht="15" customHeight="1" x14ac:dyDescent="0.2">
      <c r="A16" s="373" t="s">
        <v>1302</v>
      </c>
      <c r="B16" s="420">
        <v>104737796528.50012</v>
      </c>
      <c r="C16" s="420">
        <v>73943464148.31044</v>
      </c>
      <c r="D16" s="473"/>
    </row>
    <row r="17" spans="1:4" ht="15" customHeight="1" x14ac:dyDescent="0.2">
      <c r="A17" s="366"/>
      <c r="B17" s="414"/>
      <c r="C17" s="421"/>
      <c r="D17" s="474"/>
    </row>
    <row r="18" spans="1:4" s="461" customFormat="1" ht="15" customHeight="1" x14ac:dyDescent="0.2">
      <c r="A18" s="419" t="s">
        <v>1307</v>
      </c>
      <c r="B18" s="422">
        <v>41424036947.574997</v>
      </c>
      <c r="C18" s="422">
        <v>54853022619.554001</v>
      </c>
      <c r="D18" s="473"/>
    </row>
    <row r="19" spans="1:4" ht="15" customHeight="1" x14ac:dyDescent="0.2">
      <c r="A19" s="366" t="s">
        <v>773</v>
      </c>
      <c r="B19" s="421">
        <v>35975103474.883896</v>
      </c>
      <c r="C19" s="421">
        <v>49942089572.776001</v>
      </c>
      <c r="D19" s="474"/>
    </row>
    <row r="20" spans="1:4" ht="15" customHeight="1" x14ac:dyDescent="0.2">
      <c r="A20" s="366" t="s">
        <v>774</v>
      </c>
      <c r="B20" s="414">
        <v>0</v>
      </c>
      <c r="C20" s="421">
        <v>0</v>
      </c>
      <c r="D20" s="474"/>
    </row>
    <row r="21" spans="1:4" ht="15" customHeight="1" x14ac:dyDescent="0.2">
      <c r="A21" s="366" t="s">
        <v>321</v>
      </c>
      <c r="B21" s="414">
        <v>5448933472.6910992</v>
      </c>
      <c r="C21" s="421">
        <v>4910933046.7779999</v>
      </c>
      <c r="D21" s="466"/>
    </row>
    <row r="22" spans="1:4" ht="15" customHeight="1" x14ac:dyDescent="0.2">
      <c r="A22" s="366"/>
      <c r="B22" s="414"/>
      <c r="C22" s="421"/>
      <c r="D22" s="474"/>
    </row>
    <row r="23" spans="1:4" ht="15" customHeight="1" x14ac:dyDescent="0.2">
      <c r="A23" s="419" t="s">
        <v>1308</v>
      </c>
      <c r="B23" s="422">
        <v>63313759580.925133</v>
      </c>
      <c r="C23" s="422">
        <v>19090441528.756439</v>
      </c>
      <c r="D23" s="474"/>
    </row>
    <row r="24" spans="1:4" s="461" customFormat="1" ht="15" customHeight="1" x14ac:dyDescent="0.2">
      <c r="A24" s="366" t="s">
        <v>891</v>
      </c>
      <c r="B24" s="414">
        <v>63313759580.925133</v>
      </c>
      <c r="C24" s="421">
        <v>19090441528.756439</v>
      </c>
      <c r="D24" s="473"/>
    </row>
    <row r="25" spans="1:4" ht="15" customHeight="1" x14ac:dyDescent="0.2">
      <c r="A25" s="366"/>
      <c r="B25" s="421"/>
      <c r="C25" s="421"/>
      <c r="D25" s="474"/>
    </row>
    <row r="26" spans="1:4" ht="15" customHeight="1" x14ac:dyDescent="0.2">
      <c r="A26" s="373" t="s">
        <v>1303</v>
      </c>
      <c r="B26" s="420">
        <v>21598877197.979599</v>
      </c>
      <c r="C26" s="420">
        <v>24319738795.05505</v>
      </c>
      <c r="D26" s="474"/>
    </row>
    <row r="27" spans="1:4" ht="15" customHeight="1" x14ac:dyDescent="0.2">
      <c r="A27" s="366"/>
      <c r="B27" s="414"/>
      <c r="C27" s="421"/>
      <c r="D27" s="473"/>
    </row>
    <row r="28" spans="1:4" ht="15" customHeight="1" x14ac:dyDescent="0.2">
      <c r="A28" s="419" t="s">
        <v>1218</v>
      </c>
      <c r="B28" s="422">
        <v>67296998219.870262</v>
      </c>
      <c r="C28" s="422">
        <v>28835835753.082802</v>
      </c>
      <c r="D28" s="474"/>
    </row>
    <row r="29" spans="1:4" s="461" customFormat="1" ht="15" customHeight="1" x14ac:dyDescent="0.2">
      <c r="A29" s="366" t="s">
        <v>773</v>
      </c>
      <c r="B29" s="414">
        <v>70911057926.049759</v>
      </c>
      <c r="C29" s="421">
        <v>26562151515.326004</v>
      </c>
      <c r="D29" s="473"/>
    </row>
    <row r="30" spans="1:4" ht="15" customHeight="1" x14ac:dyDescent="0.2">
      <c r="A30" s="366" t="s">
        <v>321</v>
      </c>
      <c r="B30" s="414">
        <v>-3614059706.1794996</v>
      </c>
      <c r="C30" s="421">
        <v>2273684237.7567987</v>
      </c>
      <c r="D30" s="474"/>
    </row>
    <row r="31" spans="1:4" ht="15" customHeight="1" x14ac:dyDescent="0.2">
      <c r="A31" s="366" t="s">
        <v>776</v>
      </c>
      <c r="B31" s="414">
        <v>0</v>
      </c>
      <c r="C31" s="421">
        <v>0</v>
      </c>
      <c r="D31" s="474"/>
    </row>
    <row r="32" spans="1:4" ht="15" customHeight="1" x14ac:dyDescent="0.2">
      <c r="A32" s="366"/>
      <c r="B32" s="414"/>
      <c r="C32" s="421"/>
      <c r="D32" s="474"/>
    </row>
    <row r="33" spans="1:5" ht="15" customHeight="1" x14ac:dyDescent="0.2">
      <c r="A33" s="419" t="s">
        <v>1217</v>
      </c>
      <c r="B33" s="422">
        <v>-45698121021.890663</v>
      </c>
      <c r="C33" s="422">
        <v>-4516096958.0277519</v>
      </c>
      <c r="D33" s="474"/>
    </row>
    <row r="34" spans="1:5" ht="15" customHeight="1" x14ac:dyDescent="0.2">
      <c r="A34" s="366" t="s">
        <v>775</v>
      </c>
      <c r="B34" s="414">
        <v>-190315175</v>
      </c>
      <c r="C34" s="421">
        <v>-203650765</v>
      </c>
      <c r="D34" s="474"/>
    </row>
    <row r="35" spans="1:5" ht="15" customHeight="1" x14ac:dyDescent="0.2">
      <c r="A35" s="366" t="s">
        <v>777</v>
      </c>
      <c r="B35" s="414">
        <v>-45507805846.890663</v>
      </c>
      <c r="C35" s="421">
        <v>-4312446193.0277519</v>
      </c>
      <c r="D35" s="474"/>
    </row>
    <row r="36" spans="1:5" s="461" customFormat="1" ht="15" customHeight="1" x14ac:dyDescent="0.2">
      <c r="A36" s="366"/>
      <c r="B36" s="421"/>
      <c r="C36" s="421"/>
      <c r="D36" s="473"/>
    </row>
    <row r="37" spans="1:5" ht="15" customHeight="1" x14ac:dyDescent="0.2">
      <c r="A37" s="373" t="s">
        <v>1304</v>
      </c>
      <c r="B37" s="420">
        <v>-81390327791.479721</v>
      </c>
      <c r="C37" s="420">
        <v>-80394399776.365494</v>
      </c>
      <c r="D37" s="473"/>
      <c r="E37" s="374"/>
    </row>
    <row r="38" spans="1:5" ht="15" customHeight="1" x14ac:dyDescent="0.2">
      <c r="A38" s="366"/>
      <c r="B38" s="414"/>
      <c r="C38" s="421"/>
      <c r="D38" s="474"/>
      <c r="E38" s="374"/>
    </row>
    <row r="39" spans="1:5" ht="15" customHeight="1" x14ac:dyDescent="0.2">
      <c r="A39" s="366" t="s">
        <v>1305</v>
      </c>
      <c r="B39" s="414">
        <v>-77592917723.445251</v>
      </c>
      <c r="C39" s="414">
        <v>-66473192941.63681</v>
      </c>
      <c r="D39" s="474"/>
      <c r="E39" s="374"/>
    </row>
    <row r="40" spans="1:5" ht="15" customHeight="1" x14ac:dyDescent="0.2">
      <c r="A40" s="366" t="s">
        <v>1306</v>
      </c>
      <c r="B40" s="414">
        <v>-3797410068.0344687</v>
      </c>
      <c r="C40" s="421">
        <v>-13921206834.728687</v>
      </c>
      <c r="E40" s="374"/>
    </row>
    <row r="41" spans="1:5" ht="15" customHeight="1" x14ac:dyDescent="0.2">
      <c r="A41" s="366"/>
      <c r="B41" s="414"/>
      <c r="C41" s="421"/>
      <c r="D41" s="474"/>
      <c r="E41" s="374"/>
    </row>
    <row r="42" spans="1:5" ht="15" customHeight="1" x14ac:dyDescent="0.2">
      <c r="A42" s="373" t="s">
        <v>778</v>
      </c>
      <c r="B42" s="420">
        <v>31128117444</v>
      </c>
      <c r="C42" s="420">
        <v>17215665431</v>
      </c>
      <c r="D42" s="741"/>
      <c r="E42" s="374"/>
    </row>
    <row r="43" spans="1:5" ht="15" customHeight="1" x14ac:dyDescent="0.2">
      <c r="A43" s="366"/>
      <c r="B43" s="414"/>
      <c r="C43" s="421"/>
      <c r="D43" s="741"/>
      <c r="E43" s="374"/>
    </row>
    <row r="44" spans="1:5" ht="15" customHeight="1" x14ac:dyDescent="0.2">
      <c r="A44" s="373" t="s">
        <v>779</v>
      </c>
      <c r="B44" s="420">
        <v>13818228491</v>
      </c>
      <c r="C44" s="420">
        <v>653137736</v>
      </c>
      <c r="D44" s="741"/>
    </row>
    <row r="46" spans="1:5" ht="8.25" customHeight="1" x14ac:dyDescent="0.2">
      <c r="B46" s="464"/>
      <c r="C46" s="464"/>
    </row>
    <row r="47" spans="1:5" x14ac:dyDescent="0.2">
      <c r="B47" s="464"/>
      <c r="C47" s="464"/>
    </row>
    <row r="48" spans="1:5" x14ac:dyDescent="0.2">
      <c r="B48" s="463"/>
    </row>
    <row r="49" spans="1:4" x14ac:dyDescent="0.2">
      <c r="B49" s="465"/>
      <c r="C49" s="464"/>
      <c r="D49" s="464"/>
    </row>
    <row r="52" spans="1:4" x14ac:dyDescent="0.2">
      <c r="A52" s="742" t="s">
        <v>780</v>
      </c>
      <c r="C52" s="743" t="s">
        <v>202</v>
      </c>
      <c r="D52" s="464"/>
    </row>
    <row r="53" spans="1:4" x14ac:dyDescent="0.2">
      <c r="A53" s="742" t="s">
        <v>781</v>
      </c>
      <c r="C53" s="743" t="s">
        <v>203</v>
      </c>
    </row>
    <row r="55" spans="1:4" x14ac:dyDescent="0.2">
      <c r="D55" s="743"/>
    </row>
    <row r="56" spans="1:4" x14ac:dyDescent="0.2">
      <c r="D56" s="743"/>
    </row>
    <row r="57" spans="1:4" ht="17.25" customHeight="1" x14ac:dyDescent="0.2"/>
    <row r="58" spans="1:4" ht="17.25" customHeight="1" x14ac:dyDescent="0.2">
      <c r="A58" s="742"/>
    </row>
    <row r="59" spans="1:4" ht="17.25" customHeight="1" x14ac:dyDescent="0.2">
      <c r="A59" s="742"/>
    </row>
    <row r="60" spans="1:4" ht="17.25" customHeight="1" x14ac:dyDescent="0.2"/>
    <row r="61" spans="1:4" ht="17.25" customHeight="1" x14ac:dyDescent="0.2"/>
    <row r="62" spans="1:4" ht="17.25" customHeight="1" x14ac:dyDescent="0.2">
      <c r="B62" s="464"/>
      <c r="C62" s="464"/>
    </row>
    <row r="63" spans="1:4" ht="17.25" customHeight="1" x14ac:dyDescent="0.2">
      <c r="B63" s="464"/>
      <c r="C63" s="464"/>
    </row>
    <row r="65" spans="2:4" x14ac:dyDescent="0.2">
      <c r="B65" s="464"/>
      <c r="C65" s="464"/>
      <c r="D65" s="464"/>
    </row>
    <row r="66" spans="2:4" x14ac:dyDescent="0.2">
      <c r="B66" s="464"/>
      <c r="C66" s="464"/>
      <c r="D66" s="464"/>
    </row>
    <row r="68" spans="2:4" x14ac:dyDescent="0.2">
      <c r="B68" s="464"/>
      <c r="C68" s="464"/>
      <c r="D68" s="464"/>
    </row>
    <row r="69" spans="2:4" x14ac:dyDescent="0.2">
      <c r="D69" s="464"/>
    </row>
    <row r="71" spans="2:4" x14ac:dyDescent="0.2">
      <c r="C71" s="466"/>
      <c r="D71" s="464"/>
    </row>
    <row r="74" spans="2:4" x14ac:dyDescent="0.2">
      <c r="D74" s="466"/>
    </row>
    <row r="104" spans="1:4" x14ac:dyDescent="0.2">
      <c r="A104" s="629"/>
      <c r="B104" s="629"/>
      <c r="C104" s="629"/>
    </row>
    <row r="105" spans="1:4" x14ac:dyDescent="0.2">
      <c r="A105" s="629"/>
      <c r="B105" s="629"/>
      <c r="C105" s="629"/>
    </row>
    <row r="107" spans="1:4" x14ac:dyDescent="0.2">
      <c r="D107" s="629"/>
    </row>
    <row r="108" spans="1:4" x14ac:dyDescent="0.2">
      <c r="D108" s="629"/>
    </row>
  </sheetData>
  <customSheetViews>
    <customSheetView guid="{7F60D130-2987-4DBF-A15F-D6DCCE6E2E68}" showPageBreaks="1" showGridLines="0" printArea="1" topLeftCell="A28">
      <selection activeCell="A25" sqref="A1:XFD1048576"/>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selection activeCell="B42" sqref="B42"/>
      <pageMargins left="0.59055118110236227" right="0.59055118110236227" top="0.74803149606299213" bottom="0.74803149606299213" header="0.31496062992125984" footer="0.31496062992125984"/>
      <printOptions horizontalCentered="1"/>
      <pageSetup paperSize="5" scale="90" orientation="portrait" r:id="rId2"/>
    </customSheetView>
  </customSheetViews>
  <mergeCells count="5">
    <mergeCell ref="A4:C4"/>
    <mergeCell ref="A5:C5"/>
    <mergeCell ref="A9:C9"/>
    <mergeCell ref="A10:C10"/>
    <mergeCell ref="A6:C6"/>
  </mergeCells>
  <printOptions horizontalCentered="1"/>
  <pageMargins left="0.59055118110236227" right="0.59055118110236227" top="0.74803149606299213" bottom="0.74803149606299213" header="0.31496062992125984" footer="0.31496062992125984"/>
  <pageSetup paperSize="5" scale="9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AG188"/>
  <sheetViews>
    <sheetView showGridLines="0" workbookViewId="0">
      <selection activeCell="H6" sqref="H6"/>
    </sheetView>
  </sheetViews>
  <sheetFormatPr baseColWidth="10" defaultColWidth="11.42578125" defaultRowHeight="15" outlineLevelCol="1" x14ac:dyDescent="0.25"/>
  <cols>
    <col min="1" max="1" width="41.28515625" style="33" customWidth="1"/>
    <col min="2" max="2" width="13" style="33" customWidth="1"/>
    <col min="3" max="3" width="13.5703125" style="33" bestFit="1" customWidth="1"/>
    <col min="4" max="4" width="11.42578125" style="33" customWidth="1"/>
    <col min="5" max="5" width="19.85546875" style="33" customWidth="1"/>
    <col min="6" max="6" width="20.140625" style="33" bestFit="1" customWidth="1"/>
    <col min="7" max="7" width="3.85546875" style="33" customWidth="1"/>
    <col min="8" max="8" width="16.7109375" style="96" bestFit="1" customWidth="1"/>
    <col min="9" max="9" width="15.85546875" style="96" bestFit="1" customWidth="1"/>
    <col min="10" max="10" width="15.85546875" style="33" bestFit="1" customWidth="1"/>
    <col min="11" max="11" width="11.42578125" style="33"/>
    <col min="12" max="12" width="59" style="33" hidden="1" customWidth="1" outlineLevel="1"/>
    <col min="13" max="13" width="18.140625" style="33" hidden="1" customWidth="1" outlineLevel="1"/>
    <col min="14" max="15" width="11.42578125" style="33" hidden="1" customWidth="1" outlineLevel="1"/>
    <col min="16" max="16" width="13" style="33" hidden="1" customWidth="1" outlineLevel="1"/>
    <col min="17" max="17" width="11.42578125" style="33" hidden="1" customWidth="1" outlineLevel="1"/>
    <col min="18" max="18" width="13" style="33" hidden="1" customWidth="1" outlineLevel="1"/>
    <col min="19" max="20" width="11.42578125" style="33" hidden="1" customWidth="1" outlineLevel="1"/>
    <col min="21" max="21" width="24.85546875" style="33" hidden="1" customWidth="1" outlineLevel="1"/>
    <col min="22" max="22" width="11.42578125" style="33" hidden="1" customWidth="1" outlineLevel="1"/>
    <col min="23" max="23" width="11.42578125" style="33" collapsed="1"/>
    <col min="24" max="26" width="11.42578125" style="33"/>
    <col min="27" max="27" width="59" style="33" customWidth="1"/>
    <col min="28" max="28" width="17.140625" style="33" customWidth="1"/>
    <col min="29" max="30" width="11.42578125" style="33"/>
    <col min="31" max="31" width="13" style="33" bestFit="1" customWidth="1"/>
    <col min="32" max="32" width="38.140625" style="33" customWidth="1"/>
    <col min="33" max="16384" width="11.42578125" style="33"/>
  </cols>
  <sheetData>
    <row r="4" spans="1:33" x14ac:dyDescent="0.25">
      <c r="A4" s="789" t="s">
        <v>207</v>
      </c>
      <c r="B4" s="789"/>
      <c r="C4" s="789"/>
      <c r="D4" s="789"/>
      <c r="E4" s="789"/>
      <c r="F4" s="789"/>
      <c r="G4" s="94"/>
    </row>
    <row r="5" spans="1:33" x14ac:dyDescent="0.25">
      <c r="A5" s="789" t="s">
        <v>1279</v>
      </c>
      <c r="B5" s="789"/>
      <c r="C5" s="789"/>
      <c r="D5" s="789"/>
      <c r="E5" s="789"/>
      <c r="F5" s="789"/>
      <c r="G5" s="94"/>
    </row>
    <row r="6" spans="1:33" x14ac:dyDescent="0.25">
      <c r="A6" s="790" t="s">
        <v>680</v>
      </c>
      <c r="B6" s="790"/>
      <c r="C6" s="790"/>
      <c r="D6" s="790"/>
      <c r="E6" s="790"/>
      <c r="F6" s="790"/>
    </row>
    <row r="7" spans="1:33" x14ac:dyDescent="0.25">
      <c r="F7" s="344" t="s">
        <v>782</v>
      </c>
    </row>
    <row r="8" spans="1:33" x14ac:dyDescent="0.25">
      <c r="A8" s="789" t="s">
        <v>1114</v>
      </c>
      <c r="B8" s="789"/>
      <c r="C8" s="789" t="s">
        <v>683</v>
      </c>
      <c r="D8" s="789"/>
      <c r="E8" s="789"/>
      <c r="F8" s="789"/>
      <c r="AA8" s="908" t="s">
        <v>783</v>
      </c>
      <c r="AB8" s="909"/>
      <c r="AC8" s="909"/>
      <c r="AD8" s="909"/>
      <c r="AE8" s="909"/>
      <c r="AF8" s="909"/>
      <c r="AG8" s="910"/>
    </row>
    <row r="9" spans="1:33" x14ac:dyDescent="0.25">
      <c r="A9" s="424"/>
      <c r="B9" s="424"/>
      <c r="C9" s="424"/>
      <c r="D9" s="424"/>
      <c r="E9" s="424"/>
      <c r="F9" s="424"/>
      <c r="G9" s="92"/>
      <c r="L9" s="903" t="s">
        <v>784</v>
      </c>
      <c r="M9" s="904"/>
      <c r="N9" s="904"/>
      <c r="O9" s="904"/>
      <c r="P9" s="904"/>
      <c r="Q9" s="904"/>
      <c r="R9" s="904"/>
      <c r="S9" s="904"/>
      <c r="T9" s="904"/>
      <c r="U9" s="904"/>
      <c r="V9" s="905"/>
      <c r="AA9" s="744" t="s">
        <v>785</v>
      </c>
      <c r="AB9" s="744" t="s">
        <v>786</v>
      </c>
      <c r="AC9" s="744" t="s">
        <v>131</v>
      </c>
      <c r="AD9" s="744" t="s">
        <v>787</v>
      </c>
      <c r="AE9" s="744" t="s">
        <v>788</v>
      </c>
      <c r="AF9" s="33" t="s">
        <v>789</v>
      </c>
      <c r="AG9" s="33" t="s">
        <v>790</v>
      </c>
    </row>
    <row r="10" spans="1:33" x14ac:dyDescent="0.25">
      <c r="A10" s="906" t="s">
        <v>771</v>
      </c>
      <c r="B10" s="906" t="s">
        <v>1112</v>
      </c>
      <c r="C10" s="906"/>
      <c r="D10" s="906" t="s">
        <v>791</v>
      </c>
      <c r="E10" s="906" t="s">
        <v>792</v>
      </c>
      <c r="F10" s="906"/>
      <c r="G10" s="92"/>
      <c r="L10" s="745" t="s">
        <v>785</v>
      </c>
      <c r="M10" s="745" t="s">
        <v>786</v>
      </c>
      <c r="N10" s="745" t="s">
        <v>131</v>
      </c>
      <c r="O10" s="745" t="s">
        <v>787</v>
      </c>
      <c r="P10" s="745" t="s">
        <v>788</v>
      </c>
      <c r="Q10" s="745" t="s">
        <v>787</v>
      </c>
      <c r="R10" s="745" t="s">
        <v>788</v>
      </c>
      <c r="S10" s="745" t="s">
        <v>793</v>
      </c>
      <c r="T10" s="745" t="s">
        <v>794</v>
      </c>
      <c r="U10" s="745" t="s">
        <v>130</v>
      </c>
      <c r="V10" s="745" t="s">
        <v>795</v>
      </c>
      <c r="AA10" s="746"/>
      <c r="AB10" s="746"/>
      <c r="AC10" s="746" t="s">
        <v>305</v>
      </c>
      <c r="AD10" s="746" t="s">
        <v>796</v>
      </c>
      <c r="AE10" s="746" t="s">
        <v>797</v>
      </c>
    </row>
    <row r="11" spans="1:33" x14ac:dyDescent="0.25">
      <c r="A11" s="906"/>
      <c r="B11" s="631" t="s">
        <v>232</v>
      </c>
      <c r="C11" s="631" t="s">
        <v>798</v>
      </c>
      <c r="D11" s="906"/>
      <c r="E11" s="417">
        <v>43921</v>
      </c>
      <c r="F11" s="417">
        <v>43830</v>
      </c>
      <c r="G11" s="92"/>
      <c r="L11" s="747"/>
      <c r="M11" s="747"/>
      <c r="N11" s="747" t="s">
        <v>305</v>
      </c>
      <c r="O11" s="747" t="s">
        <v>796</v>
      </c>
      <c r="P11" s="747" t="s">
        <v>797</v>
      </c>
      <c r="Q11" s="747" t="s">
        <v>799</v>
      </c>
      <c r="R11" s="747" t="s">
        <v>800</v>
      </c>
      <c r="S11" s="747" t="s">
        <v>799</v>
      </c>
      <c r="T11" s="747"/>
      <c r="U11" s="747"/>
      <c r="V11" s="747"/>
      <c r="AA11" s="748"/>
      <c r="AB11" s="748"/>
      <c r="AC11" s="749"/>
      <c r="AD11" s="748"/>
      <c r="AE11" s="748"/>
    </row>
    <row r="12" spans="1:33" x14ac:dyDescent="0.25">
      <c r="A12" s="425" t="s">
        <v>143</v>
      </c>
      <c r="B12" s="364"/>
      <c r="C12" s="364"/>
      <c r="D12" s="412"/>
      <c r="E12" s="364"/>
      <c r="F12" s="426"/>
      <c r="G12" s="92"/>
      <c r="L12" s="750"/>
      <c r="M12" s="750"/>
      <c r="N12" s="751"/>
      <c r="O12" s="750"/>
      <c r="P12" s="750"/>
      <c r="Q12" s="750"/>
      <c r="R12" s="750"/>
      <c r="S12" s="750"/>
      <c r="T12" s="424"/>
      <c r="U12" s="424"/>
      <c r="V12" s="424"/>
      <c r="AA12" s="752" t="s">
        <v>801</v>
      </c>
      <c r="AB12" s="748"/>
      <c r="AC12" s="749"/>
      <c r="AD12" s="749"/>
      <c r="AE12" s="749"/>
    </row>
    <row r="13" spans="1:33" x14ac:dyDescent="0.25">
      <c r="A13" s="427" t="s">
        <v>0</v>
      </c>
      <c r="B13" s="366"/>
      <c r="C13" s="366"/>
      <c r="D13" s="414"/>
      <c r="E13" s="366"/>
      <c r="F13" s="418"/>
      <c r="G13" s="92"/>
      <c r="L13" s="753" t="s">
        <v>801</v>
      </c>
      <c r="M13" s="750"/>
      <c r="N13" s="751"/>
      <c r="O13" s="751"/>
      <c r="P13" s="751"/>
      <c r="Q13" s="751"/>
      <c r="R13" s="751"/>
      <c r="S13" s="751"/>
      <c r="T13" s="424"/>
      <c r="U13" s="424"/>
      <c r="V13" s="424"/>
      <c r="AA13" s="748" t="s">
        <v>6</v>
      </c>
      <c r="AB13" s="754" t="s">
        <v>5</v>
      </c>
      <c r="AC13" s="749">
        <v>0.09</v>
      </c>
      <c r="AD13" s="755">
        <v>5577.7777777777783</v>
      </c>
      <c r="AE13" s="748">
        <v>502</v>
      </c>
      <c r="AF13" s="33" t="s">
        <v>148</v>
      </c>
      <c r="AG13" s="33" t="s">
        <v>1</v>
      </c>
    </row>
    <row r="14" spans="1:33" x14ac:dyDescent="0.25">
      <c r="A14" s="756" t="s">
        <v>1</v>
      </c>
      <c r="B14" s="428" t="s">
        <v>305</v>
      </c>
      <c r="C14" s="429">
        <v>4200.5102009679167</v>
      </c>
      <c r="D14" s="429">
        <v>6554.28</v>
      </c>
      <c r="E14" s="440">
        <v>14756426</v>
      </c>
      <c r="F14" s="440">
        <v>300012865</v>
      </c>
      <c r="G14" s="92"/>
      <c r="H14" s="657"/>
      <c r="J14" s="505"/>
      <c r="K14" s="505"/>
      <c r="L14" s="750" t="s">
        <v>3</v>
      </c>
      <c r="M14" s="750" t="s">
        <v>2</v>
      </c>
      <c r="N14" s="751">
        <v>2000</v>
      </c>
      <c r="O14" s="757">
        <v>5960</v>
      </c>
      <c r="P14" s="750">
        <v>11920000</v>
      </c>
      <c r="Q14" s="757">
        <v>5960.14</v>
      </c>
      <c r="R14" s="750">
        <v>11920280</v>
      </c>
      <c r="S14" s="750">
        <v>-280</v>
      </c>
      <c r="T14" s="424" t="s">
        <v>145</v>
      </c>
      <c r="U14" s="424" t="s">
        <v>147</v>
      </c>
      <c r="V14" s="424" t="s">
        <v>1</v>
      </c>
      <c r="AA14" s="748" t="s">
        <v>8</v>
      </c>
      <c r="AB14" s="754" t="s">
        <v>7</v>
      </c>
      <c r="AC14" s="749">
        <v>839.35</v>
      </c>
      <c r="AD14" s="755">
        <v>5580</v>
      </c>
      <c r="AE14" s="748">
        <v>4683573</v>
      </c>
      <c r="AF14" s="33" t="s">
        <v>148</v>
      </c>
      <c r="AG14" s="33" t="s">
        <v>1</v>
      </c>
    </row>
    <row r="15" spans="1:33" x14ac:dyDescent="0.25">
      <c r="A15" s="756" t="s">
        <v>307</v>
      </c>
      <c r="B15" s="428" t="s">
        <v>305</v>
      </c>
      <c r="C15" s="429">
        <v>3389279.3609671853</v>
      </c>
      <c r="D15" s="429">
        <v>6554.28</v>
      </c>
      <c r="E15" s="440">
        <v>22214285930.000004</v>
      </c>
      <c r="F15" s="440">
        <v>4146892067</v>
      </c>
      <c r="G15" s="92"/>
      <c r="H15" s="657"/>
      <c r="J15" s="505"/>
      <c r="K15" s="505"/>
      <c r="L15" s="750" t="s">
        <v>802</v>
      </c>
      <c r="M15" s="750" t="s">
        <v>4</v>
      </c>
      <c r="N15" s="751">
        <v>246</v>
      </c>
      <c r="O15" s="757">
        <v>5960</v>
      </c>
      <c r="P15" s="750">
        <v>1466160</v>
      </c>
      <c r="Q15" s="757">
        <v>5960.14</v>
      </c>
      <c r="R15" s="750">
        <v>1466194</v>
      </c>
      <c r="S15" s="750">
        <v>-34</v>
      </c>
      <c r="T15" s="424" t="s">
        <v>145</v>
      </c>
      <c r="U15" s="424" t="s">
        <v>147</v>
      </c>
      <c r="V15" s="424" t="s">
        <v>1</v>
      </c>
      <c r="AA15" s="748" t="s">
        <v>10</v>
      </c>
      <c r="AB15" s="754" t="s">
        <v>9</v>
      </c>
      <c r="AC15" s="749">
        <v>0</v>
      </c>
      <c r="AD15" s="755">
        <v>0</v>
      </c>
      <c r="AE15" s="748">
        <v>0</v>
      </c>
      <c r="AF15" s="33" t="s">
        <v>148</v>
      </c>
      <c r="AG15" s="33" t="s">
        <v>1</v>
      </c>
    </row>
    <row r="16" spans="1:33" x14ac:dyDescent="0.25">
      <c r="A16" s="756" t="s">
        <v>433</v>
      </c>
      <c r="B16" s="428" t="s">
        <v>305</v>
      </c>
      <c r="C16" s="429">
        <v>0</v>
      </c>
      <c r="D16" s="429">
        <v>6554.28</v>
      </c>
      <c r="E16" s="440">
        <v>0</v>
      </c>
      <c r="F16" s="440">
        <v>4019158249.9999995</v>
      </c>
      <c r="G16" s="92"/>
      <c r="H16" s="657"/>
      <c r="J16" s="505"/>
      <c r="K16" s="505"/>
      <c r="L16" s="750"/>
      <c r="M16" s="750"/>
      <c r="N16" s="751"/>
      <c r="O16" s="757"/>
      <c r="P16" s="750"/>
      <c r="Q16" s="757"/>
      <c r="R16" s="750"/>
      <c r="S16" s="750"/>
      <c r="T16" s="424"/>
      <c r="U16" s="424"/>
      <c r="V16" s="424"/>
      <c r="AA16" s="748"/>
      <c r="AB16" s="754"/>
      <c r="AC16" s="749"/>
      <c r="AD16" s="755"/>
      <c r="AE16" s="748"/>
    </row>
    <row r="17" spans="1:33" x14ac:dyDescent="0.25">
      <c r="A17" s="756" t="s">
        <v>803</v>
      </c>
      <c r="B17" s="428" t="s">
        <v>305</v>
      </c>
      <c r="C17" s="429">
        <v>1600</v>
      </c>
      <c r="D17" s="429">
        <v>6554.28</v>
      </c>
      <c r="E17" s="440">
        <v>10486848</v>
      </c>
      <c r="F17" s="440">
        <v>28318532843.999996</v>
      </c>
      <c r="G17" s="92"/>
      <c r="H17" s="657"/>
      <c r="J17" s="505"/>
      <c r="K17" s="505"/>
      <c r="L17" s="750" t="s">
        <v>6</v>
      </c>
      <c r="M17" s="750" t="s">
        <v>5</v>
      </c>
      <c r="N17" s="751">
        <v>274786.8</v>
      </c>
      <c r="O17" s="757">
        <v>5960</v>
      </c>
      <c r="P17" s="750">
        <v>1637729328</v>
      </c>
      <c r="Q17" s="757">
        <v>5960.14</v>
      </c>
      <c r="R17" s="750">
        <v>1637767798</v>
      </c>
      <c r="S17" s="750">
        <v>-38470</v>
      </c>
      <c r="T17" s="424" t="s">
        <v>146</v>
      </c>
      <c r="U17" s="424" t="s">
        <v>148</v>
      </c>
      <c r="V17" s="424" t="s">
        <v>1</v>
      </c>
      <c r="AA17" s="748" t="s">
        <v>12</v>
      </c>
      <c r="AB17" s="754" t="s">
        <v>11</v>
      </c>
      <c r="AC17" s="749">
        <v>0</v>
      </c>
      <c r="AD17" s="755">
        <v>0</v>
      </c>
      <c r="AE17" s="748">
        <v>0</v>
      </c>
      <c r="AF17" s="33" t="e">
        <v>#N/A</v>
      </c>
      <c r="AG17" s="33" t="e">
        <v>#N/A</v>
      </c>
    </row>
    <row r="18" spans="1:33" x14ac:dyDescent="0.25">
      <c r="A18" s="756" t="s">
        <v>804</v>
      </c>
      <c r="B18" s="428" t="s">
        <v>305</v>
      </c>
      <c r="C18" s="429">
        <v>4805577.6504818229</v>
      </c>
      <c r="D18" s="429">
        <v>6554.28</v>
      </c>
      <c r="E18" s="440">
        <v>31497101483</v>
      </c>
      <c r="F18" s="440">
        <v>103077280</v>
      </c>
      <c r="G18" s="92"/>
      <c r="H18" s="657"/>
      <c r="J18" s="505"/>
      <c r="K18" s="505"/>
      <c r="L18" s="750"/>
      <c r="M18" s="750"/>
      <c r="N18" s="751"/>
      <c r="O18" s="757"/>
      <c r="P18" s="750"/>
      <c r="Q18" s="757"/>
      <c r="R18" s="750"/>
      <c r="S18" s="750"/>
      <c r="T18" s="424"/>
      <c r="U18" s="424"/>
      <c r="V18" s="424"/>
      <c r="AA18" s="748" t="s">
        <v>14</v>
      </c>
      <c r="AB18" s="754" t="s">
        <v>13</v>
      </c>
      <c r="AC18" s="749">
        <v>0</v>
      </c>
      <c r="AD18" s="755">
        <v>0</v>
      </c>
      <c r="AE18" s="748">
        <v>0</v>
      </c>
      <c r="AF18" s="33" t="e">
        <v>#N/A</v>
      </c>
      <c r="AG18" s="33" t="e">
        <v>#N/A</v>
      </c>
    </row>
    <row r="19" spans="1:33" x14ac:dyDescent="0.25">
      <c r="A19" s="756" t="s">
        <v>805</v>
      </c>
      <c r="B19" s="428" t="s">
        <v>305</v>
      </c>
      <c r="C19" s="429">
        <v>68394.470025693139</v>
      </c>
      <c r="D19" s="429">
        <v>6554.28</v>
      </c>
      <c r="E19" s="440">
        <v>448276507</v>
      </c>
      <c r="F19" s="440">
        <v>439694112</v>
      </c>
      <c r="G19" s="92"/>
      <c r="H19" s="657"/>
      <c r="J19" s="505"/>
      <c r="K19" s="505"/>
      <c r="L19" s="750" t="s">
        <v>8</v>
      </c>
      <c r="M19" s="750" t="s">
        <v>7</v>
      </c>
      <c r="N19" s="751">
        <v>1006.35</v>
      </c>
      <c r="O19" s="757">
        <v>5960</v>
      </c>
      <c r="P19" s="750">
        <v>5997846</v>
      </c>
      <c r="Q19" s="757">
        <v>5960.14</v>
      </c>
      <c r="R19" s="750">
        <v>5997987</v>
      </c>
      <c r="S19" s="750">
        <v>-141</v>
      </c>
      <c r="T19" s="424" t="s">
        <v>146</v>
      </c>
      <c r="U19" s="424" t="s">
        <v>148</v>
      </c>
      <c r="V19" s="424" t="s">
        <v>1</v>
      </c>
      <c r="AA19" s="748" t="s">
        <v>16</v>
      </c>
      <c r="AB19" s="754" t="s">
        <v>15</v>
      </c>
      <c r="AC19" s="749">
        <v>1.65</v>
      </c>
      <c r="AD19" s="755">
        <v>5580</v>
      </c>
      <c r="AE19" s="748">
        <v>9207</v>
      </c>
      <c r="AF19" s="33" t="e">
        <v>#N/A</v>
      </c>
      <c r="AG19" s="33" t="e">
        <v>#N/A</v>
      </c>
    </row>
    <row r="20" spans="1:33" x14ac:dyDescent="0.25">
      <c r="A20" s="756" t="s">
        <v>806</v>
      </c>
      <c r="B20" s="428" t="s">
        <v>305</v>
      </c>
      <c r="C20" s="429">
        <v>37227.630037166557</v>
      </c>
      <c r="D20" s="429">
        <v>6554.28</v>
      </c>
      <c r="E20" s="440">
        <v>244000311</v>
      </c>
      <c r="F20" s="440">
        <v>400913025</v>
      </c>
      <c r="G20" s="92"/>
      <c r="H20" s="657"/>
      <c r="J20" s="505"/>
      <c r="K20" s="505"/>
      <c r="L20" s="750" t="s">
        <v>10</v>
      </c>
      <c r="M20" s="750" t="s">
        <v>9</v>
      </c>
      <c r="N20" s="751">
        <v>0</v>
      </c>
      <c r="O20" s="757">
        <v>0</v>
      </c>
      <c r="P20" s="750">
        <v>0</v>
      </c>
      <c r="Q20" s="757">
        <v>5960.14</v>
      </c>
      <c r="R20" s="750">
        <v>0</v>
      </c>
      <c r="S20" s="750">
        <v>0</v>
      </c>
      <c r="T20" s="424" t="s">
        <v>146</v>
      </c>
      <c r="U20" s="424" t="s">
        <v>148</v>
      </c>
      <c r="V20" s="424" t="s">
        <v>1</v>
      </c>
      <c r="AA20" s="748" t="s">
        <v>132</v>
      </c>
      <c r="AB20" s="754" t="s">
        <v>17</v>
      </c>
      <c r="AC20" s="749">
        <v>73.290000000000006</v>
      </c>
      <c r="AD20" s="755">
        <v>5579.9972711147493</v>
      </c>
      <c r="AE20" s="748">
        <v>408958</v>
      </c>
      <c r="AF20" s="33" t="s">
        <v>148</v>
      </c>
      <c r="AG20" s="33" t="s">
        <v>1</v>
      </c>
    </row>
    <row r="21" spans="1:33" x14ac:dyDescent="0.25">
      <c r="A21" s="756" t="s">
        <v>807</v>
      </c>
      <c r="B21" s="428" t="s">
        <v>305</v>
      </c>
      <c r="C21" s="429">
        <v>0</v>
      </c>
      <c r="D21" s="429">
        <v>6554.28</v>
      </c>
      <c r="E21" s="440">
        <v>0</v>
      </c>
      <c r="F21" s="440">
        <v>4431679</v>
      </c>
      <c r="G21" s="92"/>
      <c r="H21" s="657"/>
      <c r="J21" s="505"/>
      <c r="K21" s="505"/>
      <c r="L21" s="750"/>
      <c r="M21" s="750"/>
      <c r="N21" s="751"/>
      <c r="O21" s="757"/>
      <c r="P21" s="750"/>
      <c r="Q21" s="757"/>
      <c r="R21" s="750"/>
      <c r="S21" s="750"/>
      <c r="T21" s="424"/>
      <c r="U21" s="424"/>
      <c r="V21" s="424"/>
      <c r="AA21" s="748" t="s">
        <v>23</v>
      </c>
      <c r="AB21" s="754" t="s">
        <v>22</v>
      </c>
      <c r="AC21" s="749">
        <v>590327.06999999995</v>
      </c>
      <c r="AD21" s="755">
        <v>5580.0000006775908</v>
      </c>
      <c r="AE21" s="748">
        <v>3294025051</v>
      </c>
      <c r="AF21" s="33" t="s">
        <v>154</v>
      </c>
      <c r="AG21" s="33" t="s">
        <v>813</v>
      </c>
    </row>
    <row r="22" spans="1:33" x14ac:dyDescent="0.25">
      <c r="A22" s="427" t="s">
        <v>46</v>
      </c>
      <c r="B22" s="366"/>
      <c r="C22" s="429"/>
      <c r="D22" s="414"/>
      <c r="E22" s="414"/>
      <c r="F22" s="421"/>
      <c r="G22" s="92"/>
      <c r="H22" s="657"/>
      <c r="J22" s="505"/>
      <c r="K22" s="505"/>
      <c r="L22" s="750" t="s">
        <v>132</v>
      </c>
      <c r="M22" s="750" t="s">
        <v>17</v>
      </c>
      <c r="N22" s="751">
        <v>7967.67</v>
      </c>
      <c r="O22" s="757">
        <v>5959.9999748985583</v>
      </c>
      <c r="P22" s="750">
        <v>47487313</v>
      </c>
      <c r="Q22" s="757">
        <v>5960.14</v>
      </c>
      <c r="R22" s="750">
        <v>47488429</v>
      </c>
      <c r="S22" s="750">
        <v>-1116</v>
      </c>
      <c r="T22" s="424" t="s">
        <v>146</v>
      </c>
      <c r="U22" s="424" t="s">
        <v>148</v>
      </c>
      <c r="V22" s="424" t="s">
        <v>1</v>
      </c>
      <c r="AA22" s="748" t="s">
        <v>27</v>
      </c>
      <c r="AB22" s="754" t="s">
        <v>26</v>
      </c>
      <c r="AC22" s="749">
        <v>555555</v>
      </c>
      <c r="AD22" s="755">
        <v>5580</v>
      </c>
      <c r="AE22" s="748">
        <v>3099996900</v>
      </c>
      <c r="AF22" s="33" t="s">
        <v>154</v>
      </c>
      <c r="AG22" s="33" t="s">
        <v>813</v>
      </c>
    </row>
    <row r="23" spans="1:33" x14ac:dyDescent="0.25">
      <c r="A23" s="756" t="s">
        <v>808</v>
      </c>
      <c r="B23" s="428" t="s">
        <v>305</v>
      </c>
      <c r="C23" s="429">
        <v>37850</v>
      </c>
      <c r="D23" s="429">
        <v>6554.28</v>
      </c>
      <c r="E23" s="440">
        <v>248079498</v>
      </c>
      <c r="F23" s="440">
        <v>243842191</v>
      </c>
      <c r="G23" s="92"/>
      <c r="H23" s="657"/>
      <c r="J23" s="505"/>
      <c r="K23" s="505"/>
      <c r="L23" s="750" t="s">
        <v>19</v>
      </c>
      <c r="M23" s="750" t="s">
        <v>18</v>
      </c>
      <c r="N23" s="751">
        <v>268.41000000000003</v>
      </c>
      <c r="O23" s="757">
        <v>5960.0014902574412</v>
      </c>
      <c r="P23" s="750">
        <v>1599724</v>
      </c>
      <c r="Q23" s="757">
        <v>5960.14</v>
      </c>
      <c r="R23" s="750">
        <v>1599761</v>
      </c>
      <c r="S23" s="750">
        <v>-37</v>
      </c>
      <c r="T23" s="424" t="s">
        <v>146</v>
      </c>
      <c r="U23" s="424" t="s">
        <v>148</v>
      </c>
      <c r="V23" s="424" t="s">
        <v>1</v>
      </c>
      <c r="AA23" s="748" t="s">
        <v>29</v>
      </c>
      <c r="AB23" s="754" t="s">
        <v>28</v>
      </c>
      <c r="AC23" s="749">
        <v>833333.33</v>
      </c>
      <c r="AD23" s="755">
        <v>5579.9999995200005</v>
      </c>
      <c r="AE23" s="748">
        <v>4649999981</v>
      </c>
      <c r="AF23" s="33" t="s">
        <v>154</v>
      </c>
      <c r="AG23" s="33" t="s">
        <v>813</v>
      </c>
    </row>
    <row r="24" spans="1:33" x14ac:dyDescent="0.25">
      <c r="A24" s="756" t="s">
        <v>809</v>
      </c>
      <c r="B24" s="428" t="s">
        <v>305</v>
      </c>
      <c r="C24" s="429">
        <v>11111116.699927377</v>
      </c>
      <c r="D24" s="429">
        <v>6554.28</v>
      </c>
      <c r="E24" s="440">
        <v>72825369964</v>
      </c>
      <c r="F24" s="440">
        <v>71581480450</v>
      </c>
      <c r="G24" s="92"/>
      <c r="H24" s="657"/>
      <c r="J24" s="505"/>
      <c r="K24" s="505"/>
      <c r="L24" s="750" t="s">
        <v>21</v>
      </c>
      <c r="M24" s="750" t="s">
        <v>20</v>
      </c>
      <c r="N24" s="751">
        <v>146.22999999999999</v>
      </c>
      <c r="O24" s="757">
        <v>5960.0013677084053</v>
      </c>
      <c r="P24" s="750">
        <v>871531</v>
      </c>
      <c r="Q24" s="757">
        <v>5960.14</v>
      </c>
      <c r="R24" s="750">
        <v>871551</v>
      </c>
      <c r="S24" s="750">
        <v>-20</v>
      </c>
      <c r="T24" s="424" t="s">
        <v>146</v>
      </c>
      <c r="U24" s="424" t="s">
        <v>148</v>
      </c>
      <c r="V24" s="424" t="s">
        <v>1</v>
      </c>
      <c r="AA24" s="748" t="s">
        <v>810</v>
      </c>
      <c r="AB24" s="754" t="s">
        <v>30</v>
      </c>
      <c r="AC24" s="749">
        <v>833333.33</v>
      </c>
      <c r="AD24" s="755">
        <v>5579.9999995200005</v>
      </c>
      <c r="AE24" s="748">
        <v>4649999981</v>
      </c>
      <c r="AF24" s="33" t="s">
        <v>154</v>
      </c>
      <c r="AG24" s="33" t="s">
        <v>813</v>
      </c>
    </row>
    <row r="25" spans="1:33" x14ac:dyDescent="0.25">
      <c r="A25" s="756" t="s">
        <v>811</v>
      </c>
      <c r="B25" s="428" t="s">
        <v>305</v>
      </c>
      <c r="C25" s="429">
        <v>251674.13003411514</v>
      </c>
      <c r="D25" s="429">
        <v>6554.28</v>
      </c>
      <c r="E25" s="440">
        <v>1649542717</v>
      </c>
      <c r="F25" s="440">
        <v>0</v>
      </c>
      <c r="G25" s="92"/>
      <c r="H25" s="657"/>
      <c r="J25" s="505"/>
      <c r="K25" s="505"/>
      <c r="L25" s="750" t="s">
        <v>134</v>
      </c>
      <c r="M25" s="750" t="s">
        <v>133</v>
      </c>
      <c r="N25" s="751">
        <v>579.34</v>
      </c>
      <c r="O25" s="757">
        <v>5959.9993095591535</v>
      </c>
      <c r="P25" s="750">
        <v>3452866</v>
      </c>
      <c r="Q25" s="757">
        <v>5960.14</v>
      </c>
      <c r="R25" s="750">
        <v>3452948</v>
      </c>
      <c r="S25" s="750">
        <v>-82</v>
      </c>
      <c r="T25" s="424" t="s">
        <v>146</v>
      </c>
      <c r="U25" s="424" t="s">
        <v>148</v>
      </c>
      <c r="V25" s="424" t="s">
        <v>1</v>
      </c>
      <c r="AA25" s="748" t="s">
        <v>812</v>
      </c>
      <c r="AB25" s="754" t="s">
        <v>32</v>
      </c>
      <c r="AC25" s="749">
        <v>230524.25</v>
      </c>
      <c r="AD25" s="755">
        <v>5580</v>
      </c>
      <c r="AE25" s="748">
        <v>1286325315</v>
      </c>
      <c r="AF25" s="33" t="s">
        <v>154</v>
      </c>
      <c r="AG25" s="33" t="s">
        <v>813</v>
      </c>
    </row>
    <row r="26" spans="1:33" x14ac:dyDescent="0.25">
      <c r="A26" s="756"/>
      <c r="B26" s="428"/>
      <c r="C26" s="429"/>
      <c r="D26" s="414"/>
      <c r="E26" s="440"/>
      <c r="F26" s="421"/>
      <c r="G26" s="92"/>
      <c r="H26" s="657"/>
      <c r="L26" s="750" t="s">
        <v>23</v>
      </c>
      <c r="M26" s="750" t="s">
        <v>22</v>
      </c>
      <c r="N26" s="751">
        <v>677821.94</v>
      </c>
      <c r="O26" s="757">
        <v>5959.9999994098753</v>
      </c>
      <c r="P26" s="750">
        <v>4039818762</v>
      </c>
      <c r="Q26" s="757">
        <v>5960.14</v>
      </c>
      <c r="R26" s="750">
        <v>4039913657</v>
      </c>
      <c r="S26" s="750">
        <v>-94895</v>
      </c>
      <c r="T26" s="424" t="s">
        <v>153</v>
      </c>
      <c r="U26" s="424" t="s">
        <v>154</v>
      </c>
      <c r="V26" s="424" t="s">
        <v>813</v>
      </c>
      <c r="AA26" s="748" t="s">
        <v>36</v>
      </c>
      <c r="AB26" s="754" t="s">
        <v>35</v>
      </c>
      <c r="AC26" s="749">
        <v>677591.01</v>
      </c>
      <c r="AD26" s="755">
        <v>5580.0000002951629</v>
      </c>
      <c r="AE26" s="748">
        <v>3780957836</v>
      </c>
      <c r="AF26" s="33" t="s">
        <v>156</v>
      </c>
      <c r="AG26" s="33" t="s">
        <v>813</v>
      </c>
    </row>
    <row r="27" spans="1:33" x14ac:dyDescent="0.25">
      <c r="A27" s="430" t="s">
        <v>814</v>
      </c>
      <c r="B27" s="431"/>
      <c r="C27" s="432">
        <v>19706920.451674327</v>
      </c>
      <c r="D27" s="433"/>
      <c r="E27" s="415">
        <v>129151899684</v>
      </c>
      <c r="F27" s="415">
        <v>109558034763</v>
      </c>
      <c r="G27" s="92"/>
      <c r="H27" s="657"/>
      <c r="L27" s="750" t="s">
        <v>25</v>
      </c>
      <c r="M27" s="750" t="s">
        <v>24</v>
      </c>
      <c r="N27" s="751">
        <v>775029.34</v>
      </c>
      <c r="O27" s="757">
        <v>5959.9999994838909</v>
      </c>
      <c r="P27" s="750">
        <v>4619174866</v>
      </c>
      <c r="Q27" s="757">
        <v>5960.14</v>
      </c>
      <c r="R27" s="750">
        <v>4619283371</v>
      </c>
      <c r="S27" s="750">
        <v>-108505</v>
      </c>
      <c r="T27" s="424" t="s">
        <v>149</v>
      </c>
      <c r="U27" s="424" t="s">
        <v>150</v>
      </c>
      <c r="V27" s="424" t="s">
        <v>813</v>
      </c>
      <c r="AA27" s="748" t="s">
        <v>40</v>
      </c>
      <c r="AB27" s="754" t="s">
        <v>39</v>
      </c>
      <c r="AC27" s="749">
        <v>0</v>
      </c>
      <c r="AD27" s="755">
        <v>0</v>
      </c>
      <c r="AE27" s="748">
        <v>0</v>
      </c>
      <c r="AF27" s="33" t="s">
        <v>154</v>
      </c>
      <c r="AG27" s="33" t="s">
        <v>813</v>
      </c>
    </row>
    <row r="28" spans="1:33" x14ac:dyDescent="0.25">
      <c r="A28" s="434"/>
      <c r="B28" s="366"/>
      <c r="C28" s="366"/>
      <c r="D28" s="414"/>
      <c r="E28" s="414"/>
      <c r="F28" s="421"/>
      <c r="G28" s="92"/>
      <c r="H28" s="657"/>
      <c r="L28" s="750" t="s">
        <v>27</v>
      </c>
      <c r="M28" s="750" t="s">
        <v>26</v>
      </c>
      <c r="N28" s="751">
        <v>555555</v>
      </c>
      <c r="O28" s="757">
        <v>5960</v>
      </c>
      <c r="P28" s="750">
        <v>3311107800</v>
      </c>
      <c r="Q28" s="757">
        <v>5960.14</v>
      </c>
      <c r="R28" s="750">
        <v>3311185578</v>
      </c>
      <c r="S28" s="750">
        <v>-77778</v>
      </c>
      <c r="T28" s="424" t="s">
        <v>153</v>
      </c>
      <c r="U28" s="424" t="s">
        <v>154</v>
      </c>
      <c r="V28" s="424" t="s">
        <v>813</v>
      </c>
      <c r="AA28" s="748" t="s">
        <v>48</v>
      </c>
      <c r="AB28" s="754" t="s">
        <v>47</v>
      </c>
      <c r="AC28" s="749">
        <v>37850</v>
      </c>
      <c r="AD28" s="755">
        <v>5580</v>
      </c>
      <c r="AE28" s="748">
        <v>211203000</v>
      </c>
      <c r="AF28" s="33" t="s">
        <v>815</v>
      </c>
      <c r="AG28" s="33" t="s">
        <v>816</v>
      </c>
    </row>
    <row r="29" spans="1:33" x14ac:dyDescent="0.25">
      <c r="A29" s="427" t="s">
        <v>169</v>
      </c>
      <c r="B29" s="366"/>
      <c r="C29" s="366"/>
      <c r="D29" s="414"/>
      <c r="E29" s="414"/>
      <c r="F29" s="421"/>
      <c r="G29" s="92"/>
      <c r="H29" s="657"/>
      <c r="L29" s="750" t="s">
        <v>29</v>
      </c>
      <c r="M29" s="750" t="s">
        <v>28</v>
      </c>
      <c r="N29" s="751">
        <v>833333.33</v>
      </c>
      <c r="O29" s="757">
        <v>5960.0000002400002</v>
      </c>
      <c r="P29" s="750">
        <v>4966666647</v>
      </c>
      <c r="Q29" s="757">
        <v>5960.14</v>
      </c>
      <c r="R29" s="750">
        <v>4966783313</v>
      </c>
      <c r="S29" s="750">
        <v>-116666</v>
      </c>
      <c r="T29" s="424" t="s">
        <v>153</v>
      </c>
      <c r="U29" s="424" t="s">
        <v>154</v>
      </c>
      <c r="V29" s="424" t="s">
        <v>813</v>
      </c>
      <c r="AA29" s="748" t="s">
        <v>50</v>
      </c>
      <c r="AB29" s="754" t="s">
        <v>49</v>
      </c>
      <c r="AC29" s="749">
        <v>5000000.01</v>
      </c>
      <c r="AD29" s="755">
        <v>5580.0000000400005</v>
      </c>
      <c r="AE29" s="748">
        <v>27900000056</v>
      </c>
      <c r="AF29" s="33" t="e">
        <v>#N/A</v>
      </c>
      <c r="AG29" s="33" t="e">
        <v>#N/A</v>
      </c>
    </row>
    <row r="30" spans="1:33" x14ac:dyDescent="0.25">
      <c r="A30" s="427" t="s">
        <v>64</v>
      </c>
      <c r="B30" s="366"/>
      <c r="C30" s="429"/>
      <c r="D30" s="414"/>
      <c r="E30" s="414"/>
      <c r="F30" s="421"/>
      <c r="G30" s="92"/>
      <c r="H30" s="657"/>
      <c r="L30" s="750" t="s">
        <v>31</v>
      </c>
      <c r="M30" s="750" t="s">
        <v>30</v>
      </c>
      <c r="N30" s="751">
        <v>833333.33</v>
      </c>
      <c r="O30" s="757">
        <v>5960.0000002400002</v>
      </c>
      <c r="P30" s="750">
        <v>4966666647</v>
      </c>
      <c r="Q30" s="757">
        <v>5960.14</v>
      </c>
      <c r="R30" s="750">
        <v>4966783313</v>
      </c>
      <c r="S30" s="750">
        <v>-116666</v>
      </c>
      <c r="T30" s="424" t="s">
        <v>153</v>
      </c>
      <c r="U30" s="424" t="s">
        <v>154</v>
      </c>
      <c r="V30" s="424" t="s">
        <v>813</v>
      </c>
      <c r="AA30" s="748" t="s">
        <v>52</v>
      </c>
      <c r="AB30" s="754" t="s">
        <v>51</v>
      </c>
      <c r="AC30" s="749">
        <v>5000000.01</v>
      </c>
      <c r="AD30" s="755">
        <v>5580.0000000400005</v>
      </c>
      <c r="AE30" s="748">
        <v>27900000056</v>
      </c>
      <c r="AF30" s="33" t="e">
        <v>#N/A</v>
      </c>
      <c r="AG30" s="33" t="e">
        <v>#N/A</v>
      </c>
    </row>
    <row r="31" spans="1:33" x14ac:dyDescent="0.25">
      <c r="A31" s="434" t="s">
        <v>817</v>
      </c>
      <c r="B31" s="428" t="s">
        <v>305</v>
      </c>
      <c r="C31" s="429">
        <v>7201444.4799162475</v>
      </c>
      <c r="D31" s="429">
        <v>6571.73</v>
      </c>
      <c r="E31" s="440">
        <v>47325948732</v>
      </c>
      <c r="F31" s="440">
        <v>41265033487.000008</v>
      </c>
      <c r="G31" s="92"/>
      <c r="H31" s="657"/>
      <c r="J31" s="505"/>
      <c r="L31" s="750" t="s">
        <v>33</v>
      </c>
      <c r="M31" s="750" t="s">
        <v>32</v>
      </c>
      <c r="N31" s="751">
        <v>403700</v>
      </c>
      <c r="O31" s="757">
        <v>5960</v>
      </c>
      <c r="P31" s="750">
        <v>2406052000</v>
      </c>
      <c r="Q31" s="757">
        <v>5960.14</v>
      </c>
      <c r="R31" s="750">
        <v>2406108518</v>
      </c>
      <c r="S31" s="750">
        <v>-56518</v>
      </c>
      <c r="T31" s="424" t="s">
        <v>153</v>
      </c>
      <c r="U31" s="424" t="s">
        <v>154</v>
      </c>
      <c r="V31" s="424" t="s">
        <v>813</v>
      </c>
      <c r="AA31" s="748" t="s">
        <v>54</v>
      </c>
      <c r="AB31" s="754" t="s">
        <v>53</v>
      </c>
      <c r="AC31" s="749">
        <v>3333335</v>
      </c>
      <c r="AD31" s="755">
        <v>5580</v>
      </c>
      <c r="AE31" s="748">
        <v>18600009300</v>
      </c>
      <c r="AF31" s="33" t="s">
        <v>168</v>
      </c>
      <c r="AG31" s="33" t="s">
        <v>816</v>
      </c>
    </row>
    <row r="32" spans="1:33" x14ac:dyDescent="0.25">
      <c r="A32" s="434" t="s">
        <v>73</v>
      </c>
      <c r="B32" s="428" t="s">
        <v>305</v>
      </c>
      <c r="C32" s="429">
        <v>1219037.5974983452</v>
      </c>
      <c r="D32" s="429">
        <v>6571.73</v>
      </c>
      <c r="E32" s="440">
        <v>8011185950.6077995</v>
      </c>
      <c r="F32" s="440">
        <v>101052084380.00002</v>
      </c>
      <c r="G32" s="92"/>
      <c r="H32" s="657"/>
      <c r="J32" s="505"/>
      <c r="L32" s="750" t="s">
        <v>36</v>
      </c>
      <c r="M32" s="750" t="s">
        <v>35</v>
      </c>
      <c r="N32" s="751">
        <v>188445.2</v>
      </c>
      <c r="O32" s="757">
        <v>5960</v>
      </c>
      <c r="P32" s="750">
        <v>1123133392</v>
      </c>
      <c r="Q32" s="757">
        <v>5960.14</v>
      </c>
      <c r="R32" s="750">
        <v>1123159774</v>
      </c>
      <c r="S32" s="750">
        <v>-26382</v>
      </c>
      <c r="T32" s="424" t="s">
        <v>155</v>
      </c>
      <c r="U32" s="424" t="s">
        <v>156</v>
      </c>
      <c r="V32" s="424" t="s">
        <v>813</v>
      </c>
      <c r="AA32" s="748" t="s">
        <v>56</v>
      </c>
      <c r="AB32" s="754" t="s">
        <v>55</v>
      </c>
      <c r="AC32" s="749">
        <v>3333335</v>
      </c>
      <c r="AD32" s="755">
        <v>5580</v>
      </c>
      <c r="AE32" s="748">
        <v>18600009300</v>
      </c>
      <c r="AF32" s="33" t="s">
        <v>168</v>
      </c>
      <c r="AG32" s="33" t="s">
        <v>816</v>
      </c>
    </row>
    <row r="33" spans="1:33" x14ac:dyDescent="0.25">
      <c r="A33" s="434" t="s">
        <v>818</v>
      </c>
      <c r="B33" s="428" t="s">
        <v>305</v>
      </c>
      <c r="C33" s="429">
        <v>1192165.2000310421</v>
      </c>
      <c r="D33" s="429">
        <v>6571.73</v>
      </c>
      <c r="E33" s="440">
        <v>7834587810</v>
      </c>
      <c r="F33" s="440">
        <v>6251707495</v>
      </c>
      <c r="G33" s="92"/>
      <c r="H33" s="657"/>
      <c r="J33" s="505"/>
      <c r="L33" s="750" t="s">
        <v>819</v>
      </c>
      <c r="M33" s="750" t="s">
        <v>37</v>
      </c>
      <c r="N33" s="751">
        <v>2907127.68</v>
      </c>
      <c r="O33" s="757">
        <v>5960.000000068796</v>
      </c>
      <c r="P33" s="750">
        <v>17326480973</v>
      </c>
      <c r="Q33" s="757">
        <v>5960.14</v>
      </c>
      <c r="R33" s="750">
        <v>17326887971</v>
      </c>
      <c r="S33" s="750">
        <v>-406998</v>
      </c>
      <c r="T33" s="424" t="s">
        <v>171</v>
      </c>
      <c r="U33" s="424" t="s">
        <v>172</v>
      </c>
      <c r="V33" s="424" t="s">
        <v>820</v>
      </c>
      <c r="AA33" s="748" t="s">
        <v>138</v>
      </c>
      <c r="AB33" s="754" t="s">
        <v>137</v>
      </c>
      <c r="AC33" s="749">
        <v>27690.36</v>
      </c>
      <c r="AD33" s="755">
        <v>5580.0000072227303</v>
      </c>
      <c r="AE33" s="748">
        <v>154512209</v>
      </c>
      <c r="AF33" s="33" t="s">
        <v>150</v>
      </c>
      <c r="AG33" s="33" t="s">
        <v>816</v>
      </c>
    </row>
    <row r="34" spans="1:33" x14ac:dyDescent="0.25">
      <c r="A34" s="434" t="s">
        <v>92</v>
      </c>
      <c r="B34" s="428" t="s">
        <v>305</v>
      </c>
      <c r="C34" s="429">
        <v>2904849.2800221555</v>
      </c>
      <c r="D34" s="429">
        <v>6571.73</v>
      </c>
      <c r="E34" s="440">
        <v>19089885159</v>
      </c>
      <c r="F34" s="440">
        <v>15326461766.999998</v>
      </c>
      <c r="G34" s="92"/>
      <c r="H34" s="657"/>
      <c r="J34" s="505"/>
      <c r="L34" s="750" t="s">
        <v>40</v>
      </c>
      <c r="M34" s="750" t="s">
        <v>39</v>
      </c>
      <c r="N34" s="751">
        <v>655404.05000000005</v>
      </c>
      <c r="O34" s="757">
        <v>5960</v>
      </c>
      <c r="P34" s="750">
        <v>3906208138</v>
      </c>
      <c r="Q34" s="757">
        <v>5960.14</v>
      </c>
      <c r="R34" s="750">
        <v>3906299895</v>
      </c>
      <c r="S34" s="750">
        <v>-91757</v>
      </c>
      <c r="T34" s="424" t="s">
        <v>153</v>
      </c>
      <c r="U34" s="424" t="s">
        <v>154</v>
      </c>
      <c r="V34" s="424" t="s">
        <v>813</v>
      </c>
      <c r="AF34" s="33">
        <v>0</v>
      </c>
      <c r="AG34" s="33">
        <v>0</v>
      </c>
    </row>
    <row r="35" spans="1:33" x14ac:dyDescent="0.25">
      <c r="A35" s="427" t="s">
        <v>821</v>
      </c>
      <c r="B35" s="366"/>
      <c r="C35" s="429"/>
      <c r="D35" s="429"/>
      <c r="E35" s="414"/>
      <c r="F35" s="421"/>
      <c r="G35" s="92"/>
      <c r="H35" s="657"/>
      <c r="J35" s="505"/>
      <c r="L35" s="750" t="s">
        <v>42</v>
      </c>
      <c r="M35" s="750" t="s">
        <v>41</v>
      </c>
      <c r="N35" s="751">
        <v>31225.14</v>
      </c>
      <c r="O35" s="757">
        <v>5959.999987189809</v>
      </c>
      <c r="P35" s="750">
        <v>186101834</v>
      </c>
      <c r="Q35" s="757">
        <v>5960.14</v>
      </c>
      <c r="R35" s="750">
        <v>186106206</v>
      </c>
      <c r="S35" s="750">
        <v>-4372</v>
      </c>
      <c r="T35" s="424" t="s">
        <v>158</v>
      </c>
      <c r="U35" s="424" t="s">
        <v>159</v>
      </c>
      <c r="V35" s="758" t="s">
        <v>157</v>
      </c>
      <c r="AA35" s="752" t="s">
        <v>822</v>
      </c>
      <c r="AB35" s="748"/>
      <c r="AC35" s="749"/>
      <c r="AD35" s="749"/>
      <c r="AE35" s="749"/>
      <c r="AF35" s="33">
        <v>0</v>
      </c>
      <c r="AG35" s="33">
        <v>0</v>
      </c>
    </row>
    <row r="36" spans="1:33" x14ac:dyDescent="0.25">
      <c r="A36" s="434" t="s">
        <v>823</v>
      </c>
      <c r="B36" s="428" t="s">
        <v>305</v>
      </c>
      <c r="C36" s="429">
        <v>3303717.3500579316</v>
      </c>
      <c r="D36" s="429">
        <v>6571.73</v>
      </c>
      <c r="E36" s="440">
        <v>21711138420.89621</v>
      </c>
      <c r="F36" s="440">
        <v>7944529255.0729389</v>
      </c>
      <c r="G36" s="92"/>
      <c r="H36" s="657"/>
      <c r="J36" s="505"/>
      <c r="L36" s="750" t="s">
        <v>44</v>
      </c>
      <c r="M36" s="750" t="s">
        <v>43</v>
      </c>
      <c r="N36" s="751">
        <v>2897.03</v>
      </c>
      <c r="O36" s="757">
        <v>5960.0000690362194</v>
      </c>
      <c r="P36" s="750">
        <v>17266299</v>
      </c>
      <c r="Q36" s="757">
        <v>5960.14</v>
      </c>
      <c r="R36" s="750">
        <v>17266704</v>
      </c>
      <c r="S36" s="750">
        <v>-405</v>
      </c>
      <c r="T36" s="424" t="s">
        <v>160</v>
      </c>
      <c r="U36" s="424" t="s">
        <v>161</v>
      </c>
      <c r="V36" s="758" t="s">
        <v>157</v>
      </c>
      <c r="AA36" s="748" t="s">
        <v>66</v>
      </c>
      <c r="AB36" s="748" t="s">
        <v>65</v>
      </c>
      <c r="AC36" s="749">
        <v>6043484.5800000001</v>
      </c>
      <c r="AD36" s="755">
        <v>5601.2249696184381</v>
      </c>
      <c r="AE36" s="748">
        <v>33850916733</v>
      </c>
      <c r="AF36" s="33" t="s">
        <v>172</v>
      </c>
      <c r="AG36" s="33" t="s">
        <v>820</v>
      </c>
    </row>
    <row r="37" spans="1:33" x14ac:dyDescent="0.25">
      <c r="A37" s="434" t="s">
        <v>824</v>
      </c>
      <c r="B37" s="428" t="s">
        <v>305</v>
      </c>
      <c r="C37" s="429">
        <v>23967988.580023833</v>
      </c>
      <c r="D37" s="429">
        <v>6571.73</v>
      </c>
      <c r="E37" s="440">
        <v>157511149592</v>
      </c>
      <c r="F37" s="440">
        <v>148463929782.99997</v>
      </c>
      <c r="G37" s="92"/>
      <c r="H37" s="657"/>
      <c r="J37" s="505"/>
      <c r="L37" s="750" t="s">
        <v>825</v>
      </c>
      <c r="M37" s="750" t="s">
        <v>45</v>
      </c>
      <c r="N37" s="751">
        <v>1989.98</v>
      </c>
      <c r="O37" s="757">
        <v>5960.0001005035228</v>
      </c>
      <c r="P37" s="750">
        <v>11860281</v>
      </c>
      <c r="Q37" s="757">
        <v>5960.14</v>
      </c>
      <c r="R37" s="750">
        <v>11860559</v>
      </c>
      <c r="S37" s="750">
        <v>-278</v>
      </c>
      <c r="T37" s="424" t="s">
        <v>163</v>
      </c>
      <c r="U37" s="424" t="s">
        <v>164</v>
      </c>
      <c r="V37" s="758" t="s">
        <v>162</v>
      </c>
      <c r="AA37" s="748" t="s">
        <v>68</v>
      </c>
      <c r="AB37" s="748" t="s">
        <v>67</v>
      </c>
      <c r="AC37" s="749">
        <v>424803.44</v>
      </c>
      <c r="AD37" s="755">
        <v>5600.9999989642265</v>
      </c>
      <c r="AE37" s="748">
        <v>2379324067</v>
      </c>
      <c r="AF37" s="33" t="s">
        <v>174</v>
      </c>
      <c r="AG37" s="33" t="s">
        <v>820</v>
      </c>
    </row>
    <row r="38" spans="1:33" x14ac:dyDescent="0.25">
      <c r="A38" s="430" t="s">
        <v>826</v>
      </c>
      <c r="B38" s="431"/>
      <c r="C38" s="432">
        <v>39789202.487549558</v>
      </c>
      <c r="D38" s="435"/>
      <c r="E38" s="415">
        <v>261483895664.50403</v>
      </c>
      <c r="F38" s="415">
        <v>320303746167.07294</v>
      </c>
      <c r="G38" s="92"/>
      <c r="J38" s="96"/>
      <c r="L38" s="750" t="s">
        <v>136</v>
      </c>
      <c r="M38" s="750" t="s">
        <v>135</v>
      </c>
      <c r="N38" s="751">
        <v>1300</v>
      </c>
      <c r="O38" s="757">
        <v>5960</v>
      </c>
      <c r="P38" s="750">
        <v>7748000</v>
      </c>
      <c r="Q38" s="757">
        <v>5960.14</v>
      </c>
      <c r="R38" s="750">
        <v>7748182</v>
      </c>
      <c r="S38" s="750">
        <v>-182</v>
      </c>
      <c r="T38" s="424" t="s">
        <v>151</v>
      </c>
      <c r="U38" s="424" t="s">
        <v>152</v>
      </c>
      <c r="V38" s="424" t="s">
        <v>813</v>
      </c>
      <c r="AA38" s="748" t="s">
        <v>75</v>
      </c>
      <c r="AB38" s="748" t="s">
        <v>74</v>
      </c>
      <c r="AC38" s="749">
        <v>616014</v>
      </c>
      <c r="AD38" s="755">
        <v>5601</v>
      </c>
      <c r="AE38" s="748">
        <v>3450294414</v>
      </c>
      <c r="AF38" s="33" t="s">
        <v>186</v>
      </c>
      <c r="AG38" s="33" t="s">
        <v>831</v>
      </c>
    </row>
    <row r="39" spans="1:33" x14ac:dyDescent="0.25">
      <c r="A39" s="92"/>
      <c r="B39" s="92"/>
      <c r="C39" s="436"/>
      <c r="D39" s="92"/>
      <c r="E39" s="92"/>
      <c r="F39" s="92"/>
      <c r="L39" s="750" t="s">
        <v>48</v>
      </c>
      <c r="M39" s="750" t="s">
        <v>47</v>
      </c>
      <c r="N39" s="751">
        <v>37850</v>
      </c>
      <c r="O39" s="757">
        <v>5960</v>
      </c>
      <c r="P39" s="750">
        <v>225586000</v>
      </c>
      <c r="Q39" s="757">
        <v>5960.14</v>
      </c>
      <c r="R39" s="750">
        <v>225591299</v>
      </c>
      <c r="S39" s="750">
        <v>-5299</v>
      </c>
      <c r="T39" s="424" t="s">
        <v>827</v>
      </c>
      <c r="U39" s="424" t="s">
        <v>828</v>
      </c>
      <c r="V39" s="424" t="s">
        <v>813</v>
      </c>
      <c r="AA39" s="748" t="s">
        <v>829</v>
      </c>
      <c r="AB39" s="748" t="s">
        <v>830</v>
      </c>
      <c r="AC39" s="749">
        <v>10527727.300000001</v>
      </c>
      <c r="AD39" s="755">
        <v>5600.9999999715037</v>
      </c>
      <c r="AE39" s="748">
        <v>58965800607</v>
      </c>
      <c r="AF39" s="33" t="s">
        <v>178</v>
      </c>
      <c r="AG39" s="33" t="s">
        <v>831</v>
      </c>
    </row>
    <row r="40" spans="1:33" x14ac:dyDescent="0.25">
      <c r="A40" s="446"/>
      <c r="C40" s="437"/>
      <c r="L40" s="750" t="s">
        <v>54</v>
      </c>
      <c r="M40" s="750" t="s">
        <v>53</v>
      </c>
      <c r="N40" s="751">
        <v>2777780</v>
      </c>
      <c r="O40" s="757">
        <v>5960</v>
      </c>
      <c r="P40" s="750">
        <v>16555568800</v>
      </c>
      <c r="Q40" s="757">
        <v>5960.14</v>
      </c>
      <c r="R40" s="750">
        <v>16555957689</v>
      </c>
      <c r="S40" s="750">
        <v>-388889</v>
      </c>
      <c r="T40" s="424" t="s">
        <v>167</v>
      </c>
      <c r="U40" s="424" t="s">
        <v>168</v>
      </c>
      <c r="V40" s="424" t="s">
        <v>816</v>
      </c>
      <c r="AA40" s="748" t="s">
        <v>78</v>
      </c>
      <c r="AB40" s="748" t="s">
        <v>77</v>
      </c>
      <c r="AC40" s="749">
        <v>28836</v>
      </c>
      <c r="AD40" s="755">
        <v>5601</v>
      </c>
      <c r="AE40" s="748">
        <v>161510436</v>
      </c>
      <c r="AF40" s="33" t="s">
        <v>180</v>
      </c>
      <c r="AG40" s="33" t="s">
        <v>831</v>
      </c>
    </row>
    <row r="41" spans="1:33" ht="43.5" customHeight="1" x14ac:dyDescent="0.25">
      <c r="A41" s="907" t="s">
        <v>1169</v>
      </c>
      <c r="B41" s="907"/>
      <c r="C41" s="907"/>
      <c r="D41" s="907"/>
      <c r="E41" s="907"/>
      <c r="F41" s="907"/>
      <c r="L41" s="750" t="s">
        <v>56</v>
      </c>
      <c r="M41" s="750" t="s">
        <v>55</v>
      </c>
      <c r="N41" s="751">
        <v>2777780</v>
      </c>
      <c r="O41" s="757">
        <v>5960</v>
      </c>
      <c r="P41" s="750">
        <v>16555568800</v>
      </c>
      <c r="Q41" s="757">
        <v>5960.14</v>
      </c>
      <c r="R41" s="750">
        <v>16555957689</v>
      </c>
      <c r="S41" s="750">
        <v>-388889</v>
      </c>
      <c r="T41" s="424" t="s">
        <v>167</v>
      </c>
      <c r="U41" s="424" t="s">
        <v>168</v>
      </c>
      <c r="V41" s="424" t="s">
        <v>816</v>
      </c>
      <c r="AA41" s="748" t="s">
        <v>80</v>
      </c>
      <c r="AB41" s="748" t="s">
        <v>79</v>
      </c>
      <c r="AC41" s="749">
        <v>547165.19999999995</v>
      </c>
      <c r="AD41" s="755">
        <v>5600.9999996344804</v>
      </c>
      <c r="AE41" s="748">
        <v>3064672285</v>
      </c>
      <c r="AF41" s="33" t="s">
        <v>180</v>
      </c>
      <c r="AG41" s="33" t="s">
        <v>831</v>
      </c>
    </row>
    <row r="42" spans="1:33" ht="26.25" customHeight="1" x14ac:dyDescent="0.25">
      <c r="A42" s="907" t="s">
        <v>1113</v>
      </c>
      <c r="B42" s="907"/>
      <c r="C42" s="907"/>
      <c r="D42" s="907"/>
      <c r="E42" s="907"/>
      <c r="F42" s="907"/>
      <c r="L42" s="750" t="s">
        <v>138</v>
      </c>
      <c r="M42" s="750" t="s">
        <v>137</v>
      </c>
      <c r="N42" s="751">
        <v>43640.36</v>
      </c>
      <c r="O42" s="757">
        <v>5960.0000091658276</v>
      </c>
      <c r="P42" s="750">
        <v>260096546</v>
      </c>
      <c r="Q42" s="757">
        <v>5960.14</v>
      </c>
      <c r="R42" s="750">
        <v>260102655</v>
      </c>
      <c r="S42" s="750">
        <v>-6109</v>
      </c>
      <c r="T42" s="424" t="s">
        <v>166</v>
      </c>
      <c r="U42" s="424" t="s">
        <v>150</v>
      </c>
      <c r="V42" s="424" t="s">
        <v>816</v>
      </c>
      <c r="AA42" s="748" t="s">
        <v>82</v>
      </c>
      <c r="AB42" s="748" t="s">
        <v>81</v>
      </c>
      <c r="AC42" s="749">
        <v>0</v>
      </c>
      <c r="AD42" s="755">
        <v>0</v>
      </c>
      <c r="AE42" s="748">
        <v>0</v>
      </c>
      <c r="AF42" s="33" t="s">
        <v>180</v>
      </c>
      <c r="AG42" s="33" t="s">
        <v>831</v>
      </c>
    </row>
    <row r="43" spans="1:33" x14ac:dyDescent="0.25">
      <c r="A43" s="907"/>
      <c r="B43" s="907"/>
      <c r="C43" s="907"/>
      <c r="D43" s="907"/>
      <c r="E43" s="907"/>
      <c r="F43" s="907"/>
      <c r="L43" s="750"/>
      <c r="M43" s="750"/>
      <c r="N43" s="751"/>
      <c r="O43" s="751"/>
      <c r="P43" s="751"/>
      <c r="Q43" s="751"/>
      <c r="R43" s="751"/>
      <c r="S43" s="751"/>
      <c r="T43" s="424"/>
      <c r="U43" s="424"/>
      <c r="V43" s="424"/>
      <c r="AA43" s="748" t="s">
        <v>832</v>
      </c>
      <c r="AB43" s="748" t="s">
        <v>833</v>
      </c>
      <c r="AC43" s="749">
        <v>0</v>
      </c>
      <c r="AD43" s="755">
        <v>0</v>
      </c>
      <c r="AE43" s="748">
        <v>0</v>
      </c>
      <c r="AF43" s="33" t="e">
        <v>#N/A</v>
      </c>
      <c r="AG43" s="33" t="e">
        <v>#N/A</v>
      </c>
    </row>
    <row r="44" spans="1:33" ht="15.75" thickBot="1" x14ac:dyDescent="0.3">
      <c r="J44" s="96"/>
      <c r="L44" s="750" t="s">
        <v>834</v>
      </c>
      <c r="M44" s="750"/>
      <c r="N44" s="759">
        <v>25462464.470000003</v>
      </c>
      <c r="O44" s="751"/>
      <c r="P44" s="760">
        <v>151868865217</v>
      </c>
      <c r="Q44" s="751"/>
      <c r="R44" s="760">
        <v>151759852984</v>
      </c>
      <c r="S44" s="760">
        <v>109012233</v>
      </c>
      <c r="T44" s="424"/>
      <c r="U44" s="424"/>
      <c r="V44" s="424"/>
      <c r="AA44" s="748" t="s">
        <v>84</v>
      </c>
      <c r="AB44" s="748" t="s">
        <v>83</v>
      </c>
      <c r="AC44" s="749">
        <v>429150.42</v>
      </c>
      <c r="AD44" s="755">
        <v>5600.9999990213228</v>
      </c>
      <c r="AE44" s="748">
        <v>2403671502</v>
      </c>
      <c r="AF44" s="33" t="s">
        <v>188</v>
      </c>
      <c r="AG44" s="33" t="s">
        <v>831</v>
      </c>
    </row>
    <row r="45" spans="1:33" ht="15.75" thickTop="1" x14ac:dyDescent="0.25">
      <c r="L45" s="750"/>
      <c r="M45" s="750"/>
      <c r="N45" s="751"/>
      <c r="O45" s="751"/>
      <c r="P45" s="751"/>
      <c r="Q45" s="751"/>
      <c r="R45" s="751"/>
      <c r="S45" s="751"/>
      <c r="T45" s="424"/>
      <c r="U45" s="424"/>
      <c r="V45" s="424"/>
      <c r="AA45" s="748" t="s">
        <v>38</v>
      </c>
      <c r="AB45" s="748" t="s">
        <v>87</v>
      </c>
      <c r="AC45" s="749">
        <v>1258850.98</v>
      </c>
      <c r="AD45" s="755">
        <v>5601.000000015888</v>
      </c>
      <c r="AE45" s="748">
        <v>7050824339</v>
      </c>
      <c r="AF45" s="33" t="s">
        <v>172</v>
      </c>
      <c r="AG45" s="33" t="s">
        <v>820</v>
      </c>
    </row>
    <row r="46" spans="1:33" x14ac:dyDescent="0.25">
      <c r="A46" s="587" t="s">
        <v>201</v>
      </c>
      <c r="B46" s="788" t="s">
        <v>272</v>
      </c>
      <c r="C46" s="788"/>
      <c r="D46" s="788"/>
      <c r="F46" s="588" t="s">
        <v>202</v>
      </c>
      <c r="L46" s="761"/>
      <c r="M46" s="750"/>
      <c r="N46" s="751"/>
      <c r="O46" s="751"/>
      <c r="P46" s="751"/>
      <c r="Q46" s="751"/>
      <c r="R46" s="751"/>
      <c r="S46" s="751"/>
      <c r="T46" s="424"/>
      <c r="U46" s="424"/>
      <c r="V46" s="424"/>
      <c r="AA46" s="748" t="s">
        <v>89</v>
      </c>
      <c r="AB46" s="748" t="s">
        <v>88</v>
      </c>
      <c r="AC46" s="749">
        <v>54082.12</v>
      </c>
      <c r="AD46" s="755">
        <v>5600.9999977811522</v>
      </c>
      <c r="AE46" s="748">
        <v>302913954</v>
      </c>
      <c r="AF46" s="33" t="s">
        <v>191</v>
      </c>
      <c r="AG46" s="33" t="s">
        <v>189</v>
      </c>
    </row>
    <row r="47" spans="1:33" x14ac:dyDescent="0.25">
      <c r="A47" s="587" t="s">
        <v>835</v>
      </c>
      <c r="B47" s="788" t="s">
        <v>273</v>
      </c>
      <c r="C47" s="788"/>
      <c r="D47" s="788"/>
      <c r="F47" s="588" t="s">
        <v>203</v>
      </c>
      <c r="L47" s="761"/>
      <c r="M47" s="750"/>
      <c r="N47" s="751"/>
      <c r="O47" s="751"/>
      <c r="P47" s="751"/>
      <c r="Q47" s="751"/>
      <c r="R47" s="751"/>
      <c r="S47" s="751"/>
      <c r="T47" s="424"/>
      <c r="U47" s="424"/>
      <c r="V47" s="424"/>
      <c r="AA47" s="748" t="s">
        <v>91</v>
      </c>
      <c r="AB47" s="748" t="s">
        <v>90</v>
      </c>
      <c r="AC47" s="749">
        <v>477500</v>
      </c>
      <c r="AD47" s="755">
        <v>5601</v>
      </c>
      <c r="AE47" s="748">
        <v>2674477500</v>
      </c>
      <c r="AF47" s="33" t="s">
        <v>191</v>
      </c>
      <c r="AG47" s="33" t="s">
        <v>189</v>
      </c>
    </row>
    <row r="48" spans="1:33" x14ac:dyDescent="0.25">
      <c r="L48" s="753" t="s">
        <v>822</v>
      </c>
      <c r="M48" s="750"/>
      <c r="N48" s="751"/>
      <c r="O48" s="751"/>
      <c r="P48" s="751"/>
      <c r="Q48" s="751"/>
      <c r="R48" s="751"/>
      <c r="S48" s="751"/>
      <c r="T48" s="424"/>
      <c r="U48" s="424"/>
      <c r="V48" s="424"/>
      <c r="AA48" s="748" t="s">
        <v>836</v>
      </c>
      <c r="AB48" s="748" t="s">
        <v>837</v>
      </c>
      <c r="AC48" s="749">
        <v>26956192.140000001</v>
      </c>
      <c r="AD48" s="755">
        <v>5600.9999999948059</v>
      </c>
      <c r="AE48" s="748">
        <v>150981632176</v>
      </c>
      <c r="AF48" s="33" t="s">
        <v>178</v>
      </c>
      <c r="AG48" s="33" t="s">
        <v>838</v>
      </c>
    </row>
    <row r="49" spans="3:33" x14ac:dyDescent="0.25">
      <c r="L49" s="750" t="s">
        <v>66</v>
      </c>
      <c r="M49" s="750" t="s">
        <v>65</v>
      </c>
      <c r="N49" s="751">
        <v>3961296.48</v>
      </c>
      <c r="O49" s="757">
        <v>5961.0000001817589</v>
      </c>
      <c r="P49" s="750">
        <v>23613288318</v>
      </c>
      <c r="Q49" s="757">
        <v>5960.94</v>
      </c>
      <c r="R49" s="750">
        <v>23613050639</v>
      </c>
      <c r="S49" s="750">
        <v>237679</v>
      </c>
      <c r="T49" s="424" t="s">
        <v>171</v>
      </c>
      <c r="U49" s="424" t="s">
        <v>172</v>
      </c>
      <c r="V49" s="424" t="s">
        <v>820</v>
      </c>
      <c r="AA49" s="748" t="s">
        <v>125</v>
      </c>
      <c r="AB49" s="748" t="s">
        <v>124</v>
      </c>
      <c r="AC49" s="749">
        <v>3334666.96</v>
      </c>
      <c r="AD49" s="755">
        <v>5601.0000000119953</v>
      </c>
      <c r="AE49" s="748">
        <v>18677469643</v>
      </c>
      <c r="AF49" s="33" t="s">
        <v>194</v>
      </c>
      <c r="AG49" s="33" t="s">
        <v>842</v>
      </c>
    </row>
    <row r="50" spans="3:33" x14ac:dyDescent="0.25">
      <c r="L50" s="750" t="s">
        <v>68</v>
      </c>
      <c r="M50" s="750" t="s">
        <v>67</v>
      </c>
      <c r="N50" s="751">
        <v>285567.46000000002</v>
      </c>
      <c r="O50" s="757">
        <v>5960.9999997898913</v>
      </c>
      <c r="P50" s="750">
        <v>1702267629</v>
      </c>
      <c r="Q50" s="757">
        <v>5960.94</v>
      </c>
      <c r="R50" s="750">
        <v>1702250495</v>
      </c>
      <c r="S50" s="750">
        <v>17134</v>
      </c>
      <c r="T50" s="424" t="s">
        <v>173</v>
      </c>
      <c r="U50" s="424" t="s">
        <v>174</v>
      </c>
      <c r="V50" s="424" t="s">
        <v>820</v>
      </c>
    </row>
    <row r="51" spans="3:33" x14ac:dyDescent="0.25">
      <c r="L51" s="750" t="s">
        <v>839</v>
      </c>
      <c r="M51" s="750" t="s">
        <v>70</v>
      </c>
      <c r="N51" s="751">
        <v>541907.46</v>
      </c>
      <c r="O51" s="757">
        <v>5960.9999998892808</v>
      </c>
      <c r="P51" s="750">
        <v>3230310369</v>
      </c>
      <c r="Q51" s="757">
        <v>5960.94</v>
      </c>
      <c r="R51" s="750">
        <v>3230277855</v>
      </c>
      <c r="S51" s="750">
        <v>32514</v>
      </c>
      <c r="T51" s="424" t="s">
        <v>175</v>
      </c>
      <c r="U51" s="424" t="s">
        <v>176</v>
      </c>
      <c r="V51" s="424" t="s">
        <v>820</v>
      </c>
      <c r="AA51" s="762" t="s">
        <v>840</v>
      </c>
      <c r="AB51" s="762" t="s">
        <v>841</v>
      </c>
      <c r="AC51" s="762"/>
    </row>
    <row r="52" spans="3:33" x14ac:dyDescent="0.25">
      <c r="C52" s="587"/>
      <c r="H52" s="33"/>
      <c r="I52" s="33"/>
      <c r="L52" s="750" t="s">
        <v>140</v>
      </c>
      <c r="M52" s="750" t="s">
        <v>139</v>
      </c>
      <c r="N52" s="751">
        <v>0</v>
      </c>
      <c r="O52" s="757">
        <v>0</v>
      </c>
      <c r="P52" s="750">
        <v>0</v>
      </c>
      <c r="Q52" s="757">
        <v>5960.94</v>
      </c>
      <c r="R52" s="750">
        <v>0</v>
      </c>
      <c r="S52" s="750">
        <v>0</v>
      </c>
      <c r="T52" s="424">
        <v>0</v>
      </c>
      <c r="U52" s="424">
        <v>0</v>
      </c>
      <c r="V52" s="424"/>
      <c r="AA52" s="763">
        <v>0</v>
      </c>
      <c r="AB52" s="764"/>
      <c r="AC52" s="762"/>
    </row>
    <row r="53" spans="3:33" x14ac:dyDescent="0.25">
      <c r="C53" s="587"/>
      <c r="H53" s="33"/>
      <c r="I53" s="33"/>
      <c r="L53" s="750" t="s">
        <v>72</v>
      </c>
      <c r="M53" s="750" t="s">
        <v>71</v>
      </c>
      <c r="N53" s="751">
        <v>165</v>
      </c>
      <c r="O53" s="757">
        <v>5961</v>
      </c>
      <c r="P53" s="750">
        <v>983565</v>
      </c>
      <c r="Q53" s="757">
        <v>5960.94</v>
      </c>
      <c r="R53" s="750">
        <v>983555</v>
      </c>
      <c r="S53" s="750">
        <v>10</v>
      </c>
      <c r="T53" s="424" t="s">
        <v>175</v>
      </c>
      <c r="U53" s="424" t="s">
        <v>176</v>
      </c>
      <c r="V53" s="424" t="s">
        <v>820</v>
      </c>
      <c r="AA53" s="765">
        <v>0</v>
      </c>
      <c r="AB53" s="764"/>
      <c r="AC53" s="762"/>
    </row>
    <row r="54" spans="3:33" x14ac:dyDescent="0.25">
      <c r="H54" s="33"/>
      <c r="I54" s="33"/>
      <c r="L54" s="750" t="s">
        <v>75</v>
      </c>
      <c r="M54" s="750" t="s">
        <v>74</v>
      </c>
      <c r="N54" s="751">
        <v>1761400.03</v>
      </c>
      <c r="O54" s="757">
        <v>5961.0000000965138</v>
      </c>
      <c r="P54" s="750">
        <v>10499705579</v>
      </c>
      <c r="Q54" s="757">
        <v>5960.94</v>
      </c>
      <c r="R54" s="750">
        <v>10499599895</v>
      </c>
      <c r="S54" s="750">
        <v>105684</v>
      </c>
      <c r="T54" s="424" t="s">
        <v>185</v>
      </c>
      <c r="U54" s="424" t="s">
        <v>186</v>
      </c>
      <c r="V54" s="758" t="s">
        <v>1338</v>
      </c>
      <c r="AA54" s="763" t="s">
        <v>820</v>
      </c>
      <c r="AB54" s="764">
        <v>43281065139</v>
      </c>
      <c r="AC54" s="762"/>
    </row>
    <row r="55" spans="3:33" x14ac:dyDescent="0.25">
      <c r="H55" s="33"/>
      <c r="I55" s="33"/>
      <c r="L55" s="750" t="s">
        <v>141</v>
      </c>
      <c r="M55" s="750" t="s">
        <v>76</v>
      </c>
      <c r="N55" s="751">
        <v>13984.2</v>
      </c>
      <c r="O55" s="757">
        <v>5960.9999856981449</v>
      </c>
      <c r="P55" s="750">
        <v>83359816</v>
      </c>
      <c r="Q55" s="757">
        <v>5960.94</v>
      </c>
      <c r="R55" s="750">
        <v>83358977</v>
      </c>
      <c r="S55" s="750">
        <v>839</v>
      </c>
      <c r="T55" s="424" t="s">
        <v>183</v>
      </c>
      <c r="U55" s="424" t="s">
        <v>184</v>
      </c>
      <c r="V55" s="758" t="s">
        <v>1338</v>
      </c>
      <c r="AA55" s="765" t="s">
        <v>174</v>
      </c>
      <c r="AB55" s="764">
        <v>2379324067</v>
      </c>
      <c r="AC55" s="762"/>
    </row>
    <row r="56" spans="3:33" x14ac:dyDescent="0.25">
      <c r="H56" s="33"/>
      <c r="I56" s="33"/>
      <c r="L56" s="750" t="s">
        <v>78</v>
      </c>
      <c r="M56" s="750" t="s">
        <v>77</v>
      </c>
      <c r="N56" s="751">
        <v>0</v>
      </c>
      <c r="O56" s="757">
        <v>0</v>
      </c>
      <c r="P56" s="750">
        <v>0</v>
      </c>
      <c r="Q56" s="757">
        <v>5960.94</v>
      </c>
      <c r="R56" s="750">
        <v>0</v>
      </c>
      <c r="S56" s="750">
        <v>0</v>
      </c>
      <c r="T56" s="424">
        <v>0</v>
      </c>
      <c r="U56" s="424">
        <v>0</v>
      </c>
      <c r="V56" s="424"/>
      <c r="AA56" s="765" t="s">
        <v>172</v>
      </c>
      <c r="AB56" s="764">
        <v>40901741072</v>
      </c>
      <c r="AC56" s="762"/>
    </row>
    <row r="57" spans="3:33" x14ac:dyDescent="0.25">
      <c r="H57" s="33"/>
      <c r="I57" s="33"/>
      <c r="L57" s="750" t="s">
        <v>80</v>
      </c>
      <c r="M57" s="750" t="s">
        <v>79</v>
      </c>
      <c r="N57" s="751">
        <v>547165.19999999995</v>
      </c>
      <c r="O57" s="757">
        <v>5960.9999996344804</v>
      </c>
      <c r="P57" s="750">
        <v>3261651757</v>
      </c>
      <c r="Q57" s="757">
        <v>5960.94</v>
      </c>
      <c r="R57" s="750">
        <v>3261618927</v>
      </c>
      <c r="S57" s="750">
        <v>32830</v>
      </c>
      <c r="T57" s="424" t="s">
        <v>179</v>
      </c>
      <c r="U57" s="424" t="s">
        <v>180</v>
      </c>
      <c r="V57" s="758" t="s">
        <v>1338</v>
      </c>
      <c r="AA57" s="763" t="s">
        <v>842</v>
      </c>
      <c r="AB57" s="764">
        <v>18677469643</v>
      </c>
      <c r="AC57" s="762"/>
    </row>
    <row r="58" spans="3:33" x14ac:dyDescent="0.25">
      <c r="H58" s="33"/>
      <c r="I58" s="33"/>
      <c r="L58" s="750" t="s">
        <v>82</v>
      </c>
      <c r="M58" s="750" t="s">
        <v>81</v>
      </c>
      <c r="N58" s="751">
        <v>0</v>
      </c>
      <c r="O58" s="757">
        <v>0</v>
      </c>
      <c r="P58" s="750">
        <v>0</v>
      </c>
      <c r="Q58" s="757">
        <v>5960.94</v>
      </c>
      <c r="R58" s="750">
        <v>0</v>
      </c>
      <c r="S58" s="750">
        <v>0</v>
      </c>
      <c r="T58" s="424" t="e">
        <v>#N/A</v>
      </c>
      <c r="U58" s="424" t="e">
        <v>#N/A</v>
      </c>
      <c r="V58" s="424"/>
      <c r="AA58" s="765" t="s">
        <v>194</v>
      </c>
      <c r="AB58" s="764">
        <v>18677469643</v>
      </c>
      <c r="AC58" s="762"/>
    </row>
    <row r="59" spans="3:33" x14ac:dyDescent="0.25">
      <c r="H59" s="33"/>
      <c r="I59" s="33"/>
      <c r="L59" s="750" t="s">
        <v>84</v>
      </c>
      <c r="M59" s="750" t="s">
        <v>83</v>
      </c>
      <c r="N59" s="751">
        <v>298966.84999999998</v>
      </c>
      <c r="O59" s="757">
        <v>5961.0000005017282</v>
      </c>
      <c r="P59" s="750">
        <v>1782141393</v>
      </c>
      <c r="Q59" s="757">
        <v>5960.94</v>
      </c>
      <c r="R59" s="750">
        <v>1782123455</v>
      </c>
      <c r="S59" s="750">
        <v>17938</v>
      </c>
      <c r="T59" s="424" t="s">
        <v>187</v>
      </c>
      <c r="U59" s="424" t="s">
        <v>188</v>
      </c>
      <c r="V59" s="758" t="s">
        <v>1338</v>
      </c>
      <c r="AA59" s="763" t="s">
        <v>813</v>
      </c>
      <c r="AB59" s="764">
        <v>26581236471</v>
      </c>
      <c r="AC59" s="762"/>
    </row>
    <row r="60" spans="3:33" x14ac:dyDescent="0.25">
      <c r="H60" s="33"/>
      <c r="I60" s="33"/>
      <c r="L60" s="750" t="s">
        <v>86</v>
      </c>
      <c r="M60" s="750" t="s">
        <v>85</v>
      </c>
      <c r="N60" s="751">
        <v>189000</v>
      </c>
      <c r="O60" s="757">
        <v>5961</v>
      </c>
      <c r="P60" s="750">
        <v>1126629000</v>
      </c>
      <c r="Q60" s="757">
        <v>5960.94</v>
      </c>
      <c r="R60" s="750">
        <v>1126617660</v>
      </c>
      <c r="S60" s="750">
        <v>11340</v>
      </c>
      <c r="T60" s="424" t="s">
        <v>181</v>
      </c>
      <c r="U60" s="424" t="s">
        <v>182</v>
      </c>
      <c r="V60" s="758" t="s">
        <v>1338</v>
      </c>
      <c r="AA60" s="765" t="s">
        <v>156</v>
      </c>
      <c r="AB60" s="764">
        <v>3780957836</v>
      </c>
      <c r="AC60" s="762"/>
    </row>
    <row r="61" spans="3:33" x14ac:dyDescent="0.25">
      <c r="H61" s="33"/>
      <c r="I61" s="33"/>
      <c r="L61" s="750" t="s">
        <v>843</v>
      </c>
      <c r="M61" s="750" t="s">
        <v>142</v>
      </c>
      <c r="N61" s="751">
        <v>95000</v>
      </c>
      <c r="O61" s="757">
        <v>5961</v>
      </c>
      <c r="P61" s="750">
        <v>566295000</v>
      </c>
      <c r="Q61" s="757">
        <v>5960.94</v>
      </c>
      <c r="R61" s="750">
        <v>566289300</v>
      </c>
      <c r="S61" s="750">
        <v>5700</v>
      </c>
      <c r="T61" s="424" t="s">
        <v>181</v>
      </c>
      <c r="U61" s="424" t="s">
        <v>182</v>
      </c>
      <c r="V61" s="758" t="s">
        <v>1338</v>
      </c>
      <c r="AA61" s="765" t="s">
        <v>154</v>
      </c>
      <c r="AB61" s="764">
        <v>20080344128</v>
      </c>
      <c r="AC61" s="762"/>
    </row>
    <row r="62" spans="3:33" x14ac:dyDescent="0.25">
      <c r="H62" s="33"/>
      <c r="I62" s="33"/>
      <c r="L62" s="750" t="s">
        <v>38</v>
      </c>
      <c r="M62" s="750" t="s">
        <v>87</v>
      </c>
      <c r="N62" s="751">
        <v>6552250.6600000001</v>
      </c>
      <c r="O62" s="757">
        <v>5960.9999999603187</v>
      </c>
      <c r="P62" s="750">
        <v>39057966184</v>
      </c>
      <c r="Q62" s="757">
        <v>5960.94</v>
      </c>
      <c r="R62" s="750">
        <v>39057573049</v>
      </c>
      <c r="S62" s="750">
        <v>393135</v>
      </c>
      <c r="T62" s="424" t="s">
        <v>171</v>
      </c>
      <c r="U62" s="424" t="s">
        <v>172</v>
      </c>
      <c r="V62" s="424" t="s">
        <v>820</v>
      </c>
      <c r="AA62" s="765" t="s">
        <v>150</v>
      </c>
      <c r="AB62" s="764">
        <v>2719934507</v>
      </c>
      <c r="AC62" s="762"/>
    </row>
    <row r="63" spans="3:33" x14ac:dyDescent="0.25">
      <c r="H63" s="33"/>
      <c r="I63" s="33"/>
      <c r="L63" s="750" t="s">
        <v>89</v>
      </c>
      <c r="M63" s="750" t="s">
        <v>88</v>
      </c>
      <c r="N63" s="751">
        <v>39560</v>
      </c>
      <c r="O63" s="757">
        <v>5961</v>
      </c>
      <c r="P63" s="750">
        <v>235817160</v>
      </c>
      <c r="Q63" s="757">
        <v>5960.94</v>
      </c>
      <c r="R63" s="750">
        <v>235814786</v>
      </c>
      <c r="S63" s="750">
        <v>2374</v>
      </c>
      <c r="T63" s="424" t="s">
        <v>190</v>
      </c>
      <c r="U63" s="424" t="s">
        <v>191</v>
      </c>
      <c r="V63" s="758" t="s">
        <v>189</v>
      </c>
      <c r="AA63" s="763" t="s">
        <v>816</v>
      </c>
      <c r="AB63" s="764">
        <v>93365733921</v>
      </c>
      <c r="AC63" s="762"/>
    </row>
    <row r="64" spans="3:33" x14ac:dyDescent="0.25">
      <c r="H64" s="33"/>
      <c r="I64" s="33"/>
      <c r="L64" s="750" t="s">
        <v>91</v>
      </c>
      <c r="M64" s="750" t="s">
        <v>90</v>
      </c>
      <c r="N64" s="751">
        <v>0</v>
      </c>
      <c r="O64" s="757">
        <v>0</v>
      </c>
      <c r="P64" s="750">
        <v>0</v>
      </c>
      <c r="Q64" s="757">
        <v>5960.94</v>
      </c>
      <c r="R64" s="750">
        <v>0</v>
      </c>
      <c r="S64" s="750">
        <v>0</v>
      </c>
      <c r="T64" s="424">
        <v>0</v>
      </c>
      <c r="U64" s="424">
        <v>0</v>
      </c>
      <c r="V64" s="424"/>
      <c r="AA64" s="765" t="s">
        <v>815</v>
      </c>
      <c r="AB64" s="764">
        <v>211203000</v>
      </c>
      <c r="AC64" s="762"/>
    </row>
    <row r="65" spans="8:29" x14ac:dyDescent="0.25">
      <c r="H65" s="33"/>
      <c r="I65" s="33"/>
      <c r="L65" s="750" t="s">
        <v>94</v>
      </c>
      <c r="M65" s="750" t="s">
        <v>93</v>
      </c>
      <c r="N65" s="751">
        <v>2855555</v>
      </c>
      <c r="O65" s="757">
        <v>5961</v>
      </c>
      <c r="P65" s="750">
        <v>17021963355</v>
      </c>
      <c r="Q65" s="757">
        <v>5960.94</v>
      </c>
      <c r="R65" s="750">
        <v>17021792022</v>
      </c>
      <c r="S65" s="750">
        <v>171333</v>
      </c>
      <c r="T65" s="424" t="s">
        <v>177</v>
      </c>
      <c r="U65" s="424" t="s">
        <v>178</v>
      </c>
      <c r="V65" s="758" t="s">
        <v>1338</v>
      </c>
      <c r="AA65" s="765" t="s">
        <v>168</v>
      </c>
      <c r="AB65" s="764">
        <v>93000018712</v>
      </c>
      <c r="AC65" s="762"/>
    </row>
    <row r="66" spans="8:29" x14ac:dyDescent="0.25">
      <c r="H66" s="33"/>
      <c r="I66" s="33"/>
      <c r="L66" s="750" t="s">
        <v>96</v>
      </c>
      <c r="M66" s="750" t="s">
        <v>95</v>
      </c>
      <c r="N66" s="751">
        <v>853571.43</v>
      </c>
      <c r="O66" s="757">
        <v>5960.999999730544</v>
      </c>
      <c r="P66" s="750">
        <v>5088139294</v>
      </c>
      <c r="Q66" s="757">
        <v>5960.94</v>
      </c>
      <c r="R66" s="750">
        <v>5088088080</v>
      </c>
      <c r="S66" s="750">
        <v>51214</v>
      </c>
      <c r="T66" s="424" t="s">
        <v>177</v>
      </c>
      <c r="U66" s="424" t="s">
        <v>178</v>
      </c>
      <c r="V66" s="758" t="s">
        <v>1338</v>
      </c>
      <c r="AA66" s="765" t="s">
        <v>150</v>
      </c>
      <c r="AB66" s="764">
        <v>154512209</v>
      </c>
      <c r="AC66" s="762"/>
    </row>
    <row r="67" spans="8:29" x14ac:dyDescent="0.25">
      <c r="H67" s="33"/>
      <c r="I67" s="33"/>
      <c r="L67" s="750" t="s">
        <v>98</v>
      </c>
      <c r="M67" s="750" t="s">
        <v>97</v>
      </c>
      <c r="N67" s="751">
        <v>1000000</v>
      </c>
      <c r="O67" s="757">
        <v>5961</v>
      </c>
      <c r="P67" s="750">
        <v>5961000000</v>
      </c>
      <c r="Q67" s="757">
        <v>5960.94</v>
      </c>
      <c r="R67" s="750">
        <v>5960940000</v>
      </c>
      <c r="S67" s="750">
        <v>60000</v>
      </c>
      <c r="T67" s="424" t="s">
        <v>177</v>
      </c>
      <c r="U67" s="424" t="s">
        <v>178</v>
      </c>
      <c r="V67" s="758" t="s">
        <v>1338</v>
      </c>
      <c r="AA67" s="763" t="s">
        <v>831</v>
      </c>
      <c r="AB67" s="764">
        <v>71053940361</v>
      </c>
      <c r="AC67" s="762"/>
    </row>
    <row r="68" spans="8:29" x14ac:dyDescent="0.25">
      <c r="H68" s="33"/>
      <c r="I68" s="33"/>
      <c r="L68" s="750" t="s">
        <v>100</v>
      </c>
      <c r="M68" s="750" t="s">
        <v>99</v>
      </c>
      <c r="N68" s="751">
        <v>3463001.43</v>
      </c>
      <c r="O68" s="757">
        <v>5960.9999999335832</v>
      </c>
      <c r="P68" s="750">
        <v>20642951524</v>
      </c>
      <c r="Q68" s="757">
        <v>5960.94</v>
      </c>
      <c r="R68" s="750">
        <v>20642743744</v>
      </c>
      <c r="S68" s="750">
        <v>207780</v>
      </c>
      <c r="T68" s="424" t="s">
        <v>177</v>
      </c>
      <c r="U68" s="424" t="s">
        <v>178</v>
      </c>
      <c r="V68" s="758" t="s">
        <v>1338</v>
      </c>
      <c r="AA68" s="765" t="s">
        <v>186</v>
      </c>
      <c r="AB68" s="764">
        <v>3450294414</v>
      </c>
      <c r="AC68" s="762"/>
    </row>
    <row r="69" spans="8:29" x14ac:dyDescent="0.25">
      <c r="H69" s="33"/>
      <c r="I69" s="33"/>
      <c r="L69" s="750" t="s">
        <v>102</v>
      </c>
      <c r="M69" s="750" t="s">
        <v>101</v>
      </c>
      <c r="N69" s="751">
        <v>2919139.06</v>
      </c>
      <c r="O69" s="757">
        <v>5961.0000001164726</v>
      </c>
      <c r="P69" s="750">
        <v>17400987937</v>
      </c>
      <c r="Q69" s="757">
        <v>5960.94</v>
      </c>
      <c r="R69" s="750">
        <v>17400812788</v>
      </c>
      <c r="S69" s="750">
        <v>175149</v>
      </c>
      <c r="T69" s="424" t="s">
        <v>177</v>
      </c>
      <c r="U69" s="424" t="s">
        <v>178</v>
      </c>
      <c r="V69" s="758" t="s">
        <v>1338</v>
      </c>
      <c r="AA69" s="765" t="s">
        <v>184</v>
      </c>
      <c r="AB69" s="764">
        <v>3007991117</v>
      </c>
    </row>
    <row r="70" spans="8:29" x14ac:dyDescent="0.25">
      <c r="H70" s="33"/>
      <c r="I70" s="33"/>
      <c r="L70" s="750" t="s">
        <v>104</v>
      </c>
      <c r="M70" s="750" t="s">
        <v>103</v>
      </c>
      <c r="N70" s="751">
        <v>2270000</v>
      </c>
      <c r="O70" s="757">
        <v>5961</v>
      </c>
      <c r="P70" s="750">
        <v>13531470000</v>
      </c>
      <c r="Q70" s="757">
        <v>5960.94</v>
      </c>
      <c r="R70" s="750">
        <v>13531333800</v>
      </c>
      <c r="S70" s="750">
        <v>136200</v>
      </c>
      <c r="T70" s="424" t="s">
        <v>177</v>
      </c>
      <c r="U70" s="424" t="s">
        <v>178</v>
      </c>
      <c r="V70" s="758" t="s">
        <v>1338</v>
      </c>
      <c r="AA70" s="765" t="s">
        <v>178</v>
      </c>
      <c r="AB70" s="764">
        <v>58965800607</v>
      </c>
    </row>
    <row r="71" spans="8:29" x14ac:dyDescent="0.25">
      <c r="H71" s="33"/>
      <c r="I71" s="33"/>
      <c r="L71" s="750" t="s">
        <v>106</v>
      </c>
      <c r="M71" s="750" t="s">
        <v>105</v>
      </c>
      <c r="N71" s="751">
        <v>316849.34999999998</v>
      </c>
      <c r="O71" s="757">
        <v>5960.9999988953741</v>
      </c>
      <c r="P71" s="750">
        <v>1888738975</v>
      </c>
      <c r="Q71" s="757">
        <v>5960.94</v>
      </c>
      <c r="R71" s="750">
        <v>1888719964</v>
      </c>
      <c r="S71" s="750">
        <v>19011</v>
      </c>
      <c r="T71" s="424" t="s">
        <v>183</v>
      </c>
      <c r="U71" s="424" t="s">
        <v>184</v>
      </c>
      <c r="V71" s="758" t="s">
        <v>1338</v>
      </c>
      <c r="AA71" s="765" t="s">
        <v>180</v>
      </c>
      <c r="AB71" s="764">
        <v>3226182721</v>
      </c>
    </row>
    <row r="72" spans="8:29" x14ac:dyDescent="0.25">
      <c r="H72" s="33"/>
      <c r="I72" s="33"/>
      <c r="L72" s="750" t="s">
        <v>108</v>
      </c>
      <c r="M72" s="750" t="s">
        <v>107</v>
      </c>
      <c r="N72" s="751">
        <v>37397.269999999997</v>
      </c>
      <c r="O72" s="757">
        <v>5960.9999874322384</v>
      </c>
      <c r="P72" s="750">
        <v>222925126</v>
      </c>
      <c r="Q72" s="757">
        <v>5960.94</v>
      </c>
      <c r="R72" s="750">
        <v>222922883</v>
      </c>
      <c r="S72" s="750">
        <v>2243</v>
      </c>
      <c r="T72" s="424" t="s">
        <v>183</v>
      </c>
      <c r="U72" s="424" t="s">
        <v>184</v>
      </c>
      <c r="V72" s="758" t="s">
        <v>1338</v>
      </c>
      <c r="AA72" s="765" t="s">
        <v>188</v>
      </c>
      <c r="AB72" s="764">
        <v>2403671502</v>
      </c>
    </row>
    <row r="73" spans="8:29" x14ac:dyDescent="0.25">
      <c r="H73" s="33"/>
      <c r="I73" s="33"/>
      <c r="L73" s="750" t="s">
        <v>110</v>
      </c>
      <c r="M73" s="750" t="s">
        <v>109</v>
      </c>
      <c r="N73" s="751">
        <v>100684.89</v>
      </c>
      <c r="O73" s="757">
        <v>5960.9999971197267</v>
      </c>
      <c r="P73" s="750">
        <v>600182629</v>
      </c>
      <c r="Q73" s="757">
        <v>5960.94</v>
      </c>
      <c r="R73" s="750">
        <v>600176588</v>
      </c>
      <c r="S73" s="750">
        <v>6041</v>
      </c>
      <c r="T73" s="424" t="s">
        <v>183</v>
      </c>
      <c r="U73" s="424" t="s">
        <v>184</v>
      </c>
      <c r="V73" s="758" t="s">
        <v>1338</v>
      </c>
      <c r="AA73" s="763" t="s">
        <v>838</v>
      </c>
      <c r="AB73" s="764">
        <v>150981632176</v>
      </c>
    </row>
    <row r="74" spans="8:29" x14ac:dyDescent="0.25">
      <c r="H74" s="33"/>
      <c r="I74" s="33"/>
      <c r="L74" s="750" t="s">
        <v>112</v>
      </c>
      <c r="M74" s="750" t="s">
        <v>111</v>
      </c>
      <c r="N74" s="751">
        <v>65307.8</v>
      </c>
      <c r="O74" s="757">
        <v>5961.0000030624215</v>
      </c>
      <c r="P74" s="750">
        <v>389299796</v>
      </c>
      <c r="Q74" s="757">
        <v>5960.94</v>
      </c>
      <c r="R74" s="750">
        <v>389295877</v>
      </c>
      <c r="S74" s="750">
        <v>3919</v>
      </c>
      <c r="T74" s="424" t="s">
        <v>183</v>
      </c>
      <c r="U74" s="424" t="s">
        <v>184</v>
      </c>
      <c r="V74" s="758" t="s">
        <v>1338</v>
      </c>
      <c r="AA74" s="765" t="s">
        <v>178</v>
      </c>
      <c r="AB74" s="764">
        <v>150981632176</v>
      </c>
    </row>
    <row r="75" spans="8:29" x14ac:dyDescent="0.25">
      <c r="H75" s="33"/>
      <c r="I75" s="33"/>
      <c r="L75" s="750" t="s">
        <v>114</v>
      </c>
      <c r="M75" s="750" t="s">
        <v>113</v>
      </c>
      <c r="N75" s="751">
        <v>83496.429999999993</v>
      </c>
      <c r="O75" s="757">
        <v>5960.9999972453916</v>
      </c>
      <c r="P75" s="750">
        <v>497722219</v>
      </c>
      <c r="Q75" s="757">
        <v>5960.94</v>
      </c>
      <c r="R75" s="750">
        <v>497717209</v>
      </c>
      <c r="S75" s="750">
        <v>5010</v>
      </c>
      <c r="T75" s="424" t="s">
        <v>183</v>
      </c>
      <c r="U75" s="424" t="s">
        <v>184</v>
      </c>
      <c r="V75" s="758" t="s">
        <v>1338</v>
      </c>
      <c r="AA75" s="763" t="s">
        <v>1</v>
      </c>
      <c r="AB75" s="764">
        <v>5102240</v>
      </c>
    </row>
    <row r="76" spans="8:29" x14ac:dyDescent="0.25">
      <c r="H76" s="33"/>
      <c r="I76" s="33"/>
      <c r="L76" s="750" t="s">
        <v>116</v>
      </c>
      <c r="M76" s="750" t="s">
        <v>115</v>
      </c>
      <c r="N76" s="751">
        <v>36964.26</v>
      </c>
      <c r="O76" s="757">
        <v>5961.0000037874415</v>
      </c>
      <c r="P76" s="750">
        <v>220343954</v>
      </c>
      <c r="Q76" s="757">
        <v>5960.94</v>
      </c>
      <c r="R76" s="750">
        <v>220341736</v>
      </c>
      <c r="S76" s="750">
        <v>2218</v>
      </c>
      <c r="T76" s="424" t="s">
        <v>183</v>
      </c>
      <c r="U76" s="424" t="s">
        <v>184</v>
      </c>
      <c r="V76" s="758" t="s">
        <v>1338</v>
      </c>
      <c r="AA76" s="765" t="s">
        <v>148</v>
      </c>
      <c r="AB76" s="764">
        <v>5102240</v>
      </c>
    </row>
    <row r="77" spans="8:29" x14ac:dyDescent="0.25">
      <c r="H77" s="33"/>
      <c r="I77" s="33"/>
      <c r="L77" s="750" t="s">
        <v>118</v>
      </c>
      <c r="M77" s="750" t="s">
        <v>117</v>
      </c>
      <c r="N77" s="751">
        <v>14277780</v>
      </c>
      <c r="O77" s="757">
        <v>5961</v>
      </c>
      <c r="P77" s="750">
        <v>85109846580</v>
      </c>
      <c r="Q77" s="757">
        <v>5960.94</v>
      </c>
      <c r="R77" s="750">
        <v>85108989913</v>
      </c>
      <c r="S77" s="750">
        <v>856667</v>
      </c>
      <c r="T77" s="424" t="s">
        <v>195</v>
      </c>
      <c r="U77" s="424" t="s">
        <v>178</v>
      </c>
      <c r="V77" s="424" t="s">
        <v>844</v>
      </c>
      <c r="AA77" s="763" t="s">
        <v>157</v>
      </c>
      <c r="AB77" s="764">
        <v>173397496</v>
      </c>
    </row>
    <row r="78" spans="8:29" x14ac:dyDescent="0.25">
      <c r="H78" s="33"/>
      <c r="I78" s="33"/>
      <c r="L78" s="750" t="s">
        <v>120</v>
      </c>
      <c r="M78" s="750" t="s">
        <v>119</v>
      </c>
      <c r="N78" s="751">
        <v>1714285.71</v>
      </c>
      <c r="O78" s="757">
        <v>5960.999999819167</v>
      </c>
      <c r="P78" s="750">
        <v>10218857117</v>
      </c>
      <c r="Q78" s="757">
        <v>5960.94</v>
      </c>
      <c r="R78" s="750">
        <v>10218754260</v>
      </c>
      <c r="S78" s="750">
        <v>102857</v>
      </c>
      <c r="T78" s="424" t="s">
        <v>195</v>
      </c>
      <c r="U78" s="424" t="s">
        <v>178</v>
      </c>
      <c r="V78" s="424" t="s">
        <v>844</v>
      </c>
      <c r="AA78" s="765" t="s">
        <v>161</v>
      </c>
      <c r="AB78" s="764">
        <v>0</v>
      </c>
    </row>
    <row r="79" spans="8:29" x14ac:dyDescent="0.25">
      <c r="H79" s="33"/>
      <c r="I79" s="33"/>
      <c r="L79" s="750" t="s">
        <v>122</v>
      </c>
      <c r="M79" s="750" t="s">
        <v>121</v>
      </c>
      <c r="N79" s="751">
        <v>6000000</v>
      </c>
      <c r="O79" s="757">
        <v>5961</v>
      </c>
      <c r="P79" s="750">
        <v>35766000000</v>
      </c>
      <c r="Q79" s="757">
        <v>5960.94</v>
      </c>
      <c r="R79" s="750">
        <v>35765640000</v>
      </c>
      <c r="S79" s="750">
        <v>360000</v>
      </c>
      <c r="T79" s="424" t="s">
        <v>195</v>
      </c>
      <c r="U79" s="424" t="s">
        <v>178</v>
      </c>
      <c r="V79" s="424" t="s">
        <v>844</v>
      </c>
      <c r="AA79" s="765" t="s">
        <v>159</v>
      </c>
      <c r="AB79" s="764">
        <v>173397496</v>
      </c>
    </row>
    <row r="80" spans="8:29" x14ac:dyDescent="0.25">
      <c r="H80" s="33"/>
      <c r="I80" s="33"/>
      <c r="L80" s="750" t="s">
        <v>104</v>
      </c>
      <c r="M80" s="750" t="s">
        <v>123</v>
      </c>
      <c r="N80" s="751">
        <v>340000</v>
      </c>
      <c r="O80" s="757">
        <v>5961</v>
      </c>
      <c r="P80" s="750">
        <v>2026740000</v>
      </c>
      <c r="Q80" s="757">
        <v>5960.94</v>
      </c>
      <c r="R80" s="750">
        <v>2026719600</v>
      </c>
      <c r="S80" s="750">
        <v>20400</v>
      </c>
      <c r="T80" s="424" t="s">
        <v>195</v>
      </c>
      <c r="U80" s="424" t="s">
        <v>178</v>
      </c>
      <c r="V80" s="424" t="s">
        <v>844</v>
      </c>
      <c r="AA80" s="763" t="s">
        <v>189</v>
      </c>
      <c r="AB80" s="764">
        <v>2977391454</v>
      </c>
    </row>
    <row r="81" spans="1:28" x14ac:dyDescent="0.25">
      <c r="H81" s="33"/>
      <c r="I81" s="33"/>
      <c r="L81" s="750" t="s">
        <v>125</v>
      </c>
      <c r="M81" s="750" t="s">
        <v>124</v>
      </c>
      <c r="N81" s="751">
        <v>5036096.87</v>
      </c>
      <c r="O81" s="757">
        <v>5960.9999999861002</v>
      </c>
      <c r="P81" s="750">
        <v>30020173442</v>
      </c>
      <c r="Q81" s="757">
        <v>5960.94</v>
      </c>
      <c r="R81" s="750">
        <v>30019871276</v>
      </c>
      <c r="S81" s="750">
        <v>302166</v>
      </c>
      <c r="T81" s="424" t="s">
        <v>193</v>
      </c>
      <c r="U81" s="424" t="s">
        <v>194</v>
      </c>
      <c r="V81" s="424" t="s">
        <v>842</v>
      </c>
      <c r="AA81" s="765" t="s">
        <v>191</v>
      </c>
      <c r="AB81" s="764">
        <v>2977391454</v>
      </c>
    </row>
    <row r="82" spans="1:28" x14ac:dyDescent="0.25">
      <c r="H82" s="33"/>
      <c r="I82" s="33"/>
      <c r="L82" s="750" t="s">
        <v>125</v>
      </c>
      <c r="M82" s="750" t="s">
        <v>124</v>
      </c>
      <c r="N82" s="751">
        <v>5036096.87</v>
      </c>
      <c r="O82" s="750">
        <v>5960.9999999861002</v>
      </c>
      <c r="P82" s="750">
        <v>30020173442</v>
      </c>
      <c r="Q82" s="750">
        <v>5960.94</v>
      </c>
      <c r="R82" s="750">
        <v>30019871276</v>
      </c>
      <c r="S82" s="750">
        <v>302166</v>
      </c>
      <c r="T82" s="424" t="s">
        <v>193</v>
      </c>
      <c r="U82" s="424" t="s">
        <v>194</v>
      </c>
      <c r="V82" s="424" t="s">
        <v>842</v>
      </c>
      <c r="AA82" s="763" t="s">
        <v>845</v>
      </c>
      <c r="AB82" s="764">
        <v>0</v>
      </c>
    </row>
    <row r="83" spans="1:28" ht="15.75" thickBot="1" x14ac:dyDescent="0.3">
      <c r="H83" s="33"/>
      <c r="I83" s="33"/>
      <c r="L83" s="748" t="s">
        <v>834</v>
      </c>
      <c r="M83" s="748"/>
      <c r="N83" s="766">
        <v>60692489.710000001</v>
      </c>
      <c r="O83" s="749"/>
      <c r="P83" s="767">
        <v>361787931160</v>
      </c>
      <c r="Q83" s="749"/>
      <c r="R83" s="767">
        <v>361784289609</v>
      </c>
      <c r="S83" s="767">
        <v>3641551</v>
      </c>
      <c r="AA83" s="765" t="s">
        <v>845</v>
      </c>
      <c r="AB83" s="764">
        <v>0</v>
      </c>
    </row>
    <row r="84" spans="1:28" ht="15.75" thickTop="1" x14ac:dyDescent="0.25">
      <c r="AA84" s="763" t="s">
        <v>846</v>
      </c>
      <c r="AB84" s="764">
        <v>0</v>
      </c>
    </row>
    <row r="85" spans="1:28" x14ac:dyDescent="0.25">
      <c r="AA85" s="765" t="s">
        <v>846</v>
      </c>
      <c r="AB85" s="764">
        <v>0</v>
      </c>
    </row>
    <row r="86" spans="1:28" x14ac:dyDescent="0.25">
      <c r="L86" s="762" t="s">
        <v>840</v>
      </c>
      <c r="M86" s="762" t="s">
        <v>847</v>
      </c>
      <c r="N86" s="762"/>
      <c r="AA86" s="763" t="s">
        <v>848</v>
      </c>
      <c r="AB86" s="764">
        <v>407096968901</v>
      </c>
    </row>
    <row r="87" spans="1:28" x14ac:dyDescent="0.25">
      <c r="L87" s="763" t="s">
        <v>820</v>
      </c>
      <c r="M87" s="764">
        <v>14248314.74</v>
      </c>
      <c r="N87" s="762"/>
      <c r="AA87" s="762"/>
    </row>
    <row r="88" spans="1:28" x14ac:dyDescent="0.25">
      <c r="L88" s="765" t="s">
        <v>176</v>
      </c>
      <c r="M88" s="764">
        <v>542072.46</v>
      </c>
      <c r="N88" s="762"/>
      <c r="AA88" s="762"/>
    </row>
    <row r="89" spans="1:28" x14ac:dyDescent="0.25">
      <c r="L89" s="765" t="s">
        <v>174</v>
      </c>
      <c r="M89" s="764">
        <v>285567.46000000002</v>
      </c>
      <c r="N89" s="762"/>
      <c r="AA89" s="762"/>
    </row>
    <row r="90" spans="1:28" x14ac:dyDescent="0.25">
      <c r="L90" s="765" t="s">
        <v>172</v>
      </c>
      <c r="M90" s="764">
        <v>13420674.82</v>
      </c>
      <c r="N90" s="762"/>
      <c r="AA90" s="762"/>
    </row>
    <row r="91" spans="1:28" x14ac:dyDescent="0.25">
      <c r="L91" s="763" t="s">
        <v>842</v>
      </c>
      <c r="M91" s="764">
        <v>10072193.74</v>
      </c>
      <c r="N91" s="762"/>
      <c r="AA91" s="762"/>
    </row>
    <row r="92" spans="1:28" x14ac:dyDescent="0.25">
      <c r="L92" s="765" t="s">
        <v>194</v>
      </c>
      <c r="M92" s="764">
        <v>10072193.74</v>
      </c>
      <c r="N92" s="762"/>
      <c r="AA92" s="762"/>
    </row>
    <row r="93" spans="1:28" x14ac:dyDescent="0.25">
      <c r="L93" s="763" t="s">
        <v>813</v>
      </c>
      <c r="M93" s="764">
        <v>8301924.629999999</v>
      </c>
      <c r="N93" s="762"/>
      <c r="AA93" s="762"/>
    </row>
    <row r="94" spans="1:28" x14ac:dyDescent="0.25">
      <c r="L94" s="765" t="s">
        <v>828</v>
      </c>
      <c r="M94" s="764">
        <v>37850</v>
      </c>
      <c r="N94" s="762"/>
      <c r="AA94" s="762"/>
    </row>
    <row r="95" spans="1:28" x14ac:dyDescent="0.25">
      <c r="L95" s="765" t="s">
        <v>156</v>
      </c>
      <c r="M95" s="764">
        <v>188445.2</v>
      </c>
      <c r="N95" s="762"/>
      <c r="AA95" s="762"/>
    </row>
    <row r="96" spans="1:28" x14ac:dyDescent="0.25">
      <c r="A96" s="789"/>
      <c r="B96" s="789"/>
      <c r="C96" s="789"/>
      <c r="D96" s="789"/>
      <c r="E96" s="789"/>
      <c r="F96" s="789"/>
      <c r="G96" s="789"/>
      <c r="H96" s="789"/>
      <c r="I96" s="789"/>
      <c r="J96" s="789"/>
      <c r="K96" s="789"/>
      <c r="L96" s="765" t="s">
        <v>152</v>
      </c>
      <c r="M96" s="764">
        <v>1300</v>
      </c>
      <c r="N96" s="762"/>
      <c r="AA96" s="762"/>
    </row>
    <row r="97" spans="1:27" x14ac:dyDescent="0.25">
      <c r="A97" s="789"/>
      <c r="B97" s="789"/>
      <c r="C97" s="789"/>
      <c r="D97" s="789"/>
      <c r="E97" s="789"/>
      <c r="F97" s="789"/>
      <c r="G97" s="789"/>
      <c r="H97" s="789"/>
      <c r="I97" s="789"/>
      <c r="J97" s="789"/>
      <c r="K97" s="789"/>
      <c r="L97" s="765" t="s">
        <v>154</v>
      </c>
      <c r="M97" s="764">
        <v>5070257.6499999994</v>
      </c>
      <c r="N97" s="762"/>
      <c r="AA97" s="762"/>
    </row>
    <row r="98" spans="1:27" x14ac:dyDescent="0.25">
      <c r="L98" s="765" t="s">
        <v>150</v>
      </c>
      <c r="M98" s="764">
        <v>3004071.78</v>
      </c>
      <c r="N98" s="762"/>
      <c r="AA98" s="762"/>
    </row>
    <row r="99" spans="1:27" x14ac:dyDescent="0.25">
      <c r="L99" s="763" t="s">
        <v>816</v>
      </c>
      <c r="M99" s="764">
        <v>13932533.719999999</v>
      </c>
      <c r="N99" s="762"/>
      <c r="AA99" s="762"/>
    </row>
    <row r="100" spans="1:27" x14ac:dyDescent="0.25">
      <c r="H100" s="33"/>
      <c r="I100" s="33"/>
      <c r="L100" s="765" t="s">
        <v>168</v>
      </c>
      <c r="M100" s="764">
        <v>13888893.359999999</v>
      </c>
      <c r="N100" s="762"/>
      <c r="AA100" s="762"/>
    </row>
    <row r="101" spans="1:27" x14ac:dyDescent="0.25">
      <c r="H101" s="33"/>
      <c r="I101" s="33"/>
      <c r="L101" s="765" t="s">
        <v>150</v>
      </c>
      <c r="M101" s="764">
        <v>43640.36</v>
      </c>
      <c r="N101" s="762"/>
      <c r="AA101" s="762"/>
    </row>
    <row r="102" spans="1:27" x14ac:dyDescent="0.25">
      <c r="H102" s="33"/>
      <c r="I102" s="33"/>
      <c r="L102" s="763" t="s">
        <v>831</v>
      </c>
      <c r="M102" s="764">
        <v>16907483.199999999</v>
      </c>
      <c r="N102" s="762"/>
      <c r="AA102" s="762"/>
    </row>
    <row r="103" spans="1:27" x14ac:dyDescent="0.25">
      <c r="H103" s="33"/>
      <c r="I103" s="33"/>
      <c r="L103" s="765" t="s">
        <v>186</v>
      </c>
      <c r="M103" s="764">
        <v>1761400.03</v>
      </c>
      <c r="N103" s="762"/>
      <c r="AA103" s="762"/>
    </row>
    <row r="104" spans="1:27" x14ac:dyDescent="0.25">
      <c r="H104" s="33"/>
      <c r="I104" s="33"/>
      <c r="L104" s="765" t="s">
        <v>184</v>
      </c>
      <c r="M104" s="764">
        <v>654684.19999999995</v>
      </c>
      <c r="AA104" s="762"/>
    </row>
    <row r="105" spans="1:27" x14ac:dyDescent="0.25">
      <c r="H105" s="33"/>
      <c r="I105" s="33"/>
      <c r="L105" s="765" t="s">
        <v>182</v>
      </c>
      <c r="M105" s="764">
        <v>284000</v>
      </c>
      <c r="AA105" s="762"/>
    </row>
    <row r="106" spans="1:27" x14ac:dyDescent="0.25">
      <c r="H106" s="33"/>
      <c r="I106" s="33"/>
      <c r="L106" s="765" t="s">
        <v>178</v>
      </c>
      <c r="M106" s="764">
        <v>13361266.92</v>
      </c>
      <c r="AA106" s="762"/>
    </row>
    <row r="107" spans="1:27" x14ac:dyDescent="0.25">
      <c r="H107" s="33"/>
      <c r="I107" s="33"/>
      <c r="L107" s="765" t="s">
        <v>180</v>
      </c>
      <c r="M107" s="764">
        <v>547165.19999999995</v>
      </c>
      <c r="AA107" s="762"/>
    </row>
    <row r="108" spans="1:27" x14ac:dyDescent="0.25">
      <c r="H108" s="33"/>
      <c r="I108" s="33"/>
      <c r="L108" s="765" t="s">
        <v>188</v>
      </c>
      <c r="M108" s="764">
        <v>298966.84999999998</v>
      </c>
      <c r="AA108" s="762"/>
    </row>
    <row r="109" spans="1:27" x14ac:dyDescent="0.25">
      <c r="H109" s="33"/>
      <c r="I109" s="33"/>
      <c r="L109" s="763" t="s">
        <v>844</v>
      </c>
      <c r="M109" s="764">
        <v>22332065.710000001</v>
      </c>
      <c r="AA109" s="762"/>
    </row>
    <row r="110" spans="1:27" x14ac:dyDescent="0.25">
      <c r="H110" s="33"/>
      <c r="I110" s="33"/>
      <c r="L110" s="765" t="s">
        <v>178</v>
      </c>
      <c r="M110" s="764">
        <v>22332065.710000001</v>
      </c>
      <c r="AA110" s="762"/>
    </row>
    <row r="111" spans="1:27" x14ac:dyDescent="0.25">
      <c r="H111" s="33"/>
      <c r="I111" s="33"/>
      <c r="L111" s="763" t="s">
        <v>1</v>
      </c>
      <c r="M111" s="764">
        <v>287012.28999999992</v>
      </c>
      <c r="AA111" s="762"/>
    </row>
    <row r="112" spans="1:27" x14ac:dyDescent="0.25">
      <c r="H112" s="33"/>
      <c r="I112" s="33"/>
      <c r="L112" s="765" t="s">
        <v>148</v>
      </c>
      <c r="M112" s="764">
        <v>284766.28999999992</v>
      </c>
      <c r="AA112" s="762"/>
    </row>
    <row r="113" spans="8:27" x14ac:dyDescent="0.25">
      <c r="H113" s="33"/>
      <c r="I113" s="33"/>
      <c r="L113" s="765" t="s">
        <v>147</v>
      </c>
      <c r="M113" s="764">
        <v>2246</v>
      </c>
      <c r="AA113" s="762"/>
    </row>
    <row r="114" spans="8:27" x14ac:dyDescent="0.25">
      <c r="H114" s="33"/>
      <c r="I114" s="33"/>
      <c r="L114" s="763" t="s">
        <v>157</v>
      </c>
      <c r="M114" s="764">
        <v>34122.17</v>
      </c>
      <c r="AA114" s="762"/>
    </row>
    <row r="115" spans="8:27" x14ac:dyDescent="0.25">
      <c r="H115" s="33"/>
      <c r="I115" s="33"/>
      <c r="L115" s="765" t="s">
        <v>161</v>
      </c>
      <c r="M115" s="764">
        <v>2897.03</v>
      </c>
      <c r="AA115" s="762"/>
    </row>
    <row r="116" spans="8:27" x14ac:dyDescent="0.25">
      <c r="H116" s="33"/>
      <c r="I116" s="33"/>
      <c r="L116" s="765" t="s">
        <v>159</v>
      </c>
      <c r="M116" s="764">
        <v>31225.14</v>
      </c>
      <c r="AA116" s="762"/>
    </row>
    <row r="117" spans="8:27" x14ac:dyDescent="0.25">
      <c r="H117" s="33"/>
      <c r="I117" s="33"/>
      <c r="L117" s="763" t="s">
        <v>189</v>
      </c>
      <c r="M117" s="764">
        <v>39560</v>
      </c>
      <c r="AA117" s="762"/>
    </row>
    <row r="118" spans="8:27" x14ac:dyDescent="0.25">
      <c r="H118" s="33"/>
      <c r="I118" s="33"/>
      <c r="L118" s="765" t="s">
        <v>191</v>
      </c>
      <c r="M118" s="764">
        <v>39560</v>
      </c>
      <c r="AA118" s="762"/>
    </row>
    <row r="119" spans="8:27" x14ac:dyDescent="0.25">
      <c r="H119" s="33"/>
      <c r="I119" s="33"/>
      <c r="L119" s="763" t="s">
        <v>162</v>
      </c>
      <c r="M119" s="764">
        <v>1989.98</v>
      </c>
      <c r="AA119" s="762"/>
    </row>
    <row r="120" spans="8:27" x14ac:dyDescent="0.25">
      <c r="H120" s="33"/>
      <c r="I120" s="33"/>
      <c r="L120" s="765" t="s">
        <v>164</v>
      </c>
      <c r="M120" s="764">
        <v>1989.98</v>
      </c>
      <c r="AA120" s="762"/>
    </row>
    <row r="121" spans="8:27" x14ac:dyDescent="0.25">
      <c r="H121" s="33"/>
      <c r="I121" s="33"/>
      <c r="L121" s="763" t="s">
        <v>846</v>
      </c>
      <c r="M121" s="764">
        <v>86154954.180000007</v>
      </c>
      <c r="AA121" s="762"/>
    </row>
    <row r="122" spans="8:27" x14ac:dyDescent="0.25">
      <c r="H122" s="33"/>
      <c r="I122" s="33"/>
      <c r="L122" s="765">
        <v>0</v>
      </c>
      <c r="M122" s="764">
        <v>0</v>
      </c>
      <c r="AA122" s="762"/>
    </row>
    <row r="123" spans="8:27" x14ac:dyDescent="0.25">
      <c r="H123" s="33"/>
      <c r="I123" s="33"/>
      <c r="L123" s="765" t="s">
        <v>845</v>
      </c>
      <c r="M123" s="764">
        <v>0</v>
      </c>
      <c r="AA123" s="762"/>
    </row>
    <row r="124" spans="8:27" x14ac:dyDescent="0.25">
      <c r="H124" s="33"/>
      <c r="I124" s="33"/>
      <c r="L124" s="765" t="s">
        <v>846</v>
      </c>
      <c r="M124" s="764">
        <v>86154954.180000007</v>
      </c>
      <c r="AA124" s="762"/>
    </row>
    <row r="125" spans="8:27" x14ac:dyDescent="0.25">
      <c r="H125" s="33"/>
      <c r="I125" s="33"/>
      <c r="L125" s="763" t="s">
        <v>848</v>
      </c>
      <c r="M125" s="764">
        <v>172312154.36000001</v>
      </c>
    </row>
    <row r="126" spans="8:27" x14ac:dyDescent="0.25">
      <c r="H126" s="33"/>
      <c r="I126" s="33"/>
      <c r="L126" s="762"/>
    </row>
    <row r="127" spans="8:27" x14ac:dyDescent="0.25">
      <c r="H127" s="33"/>
      <c r="I127" s="33"/>
      <c r="L127" s="762"/>
    </row>
    <row r="128" spans="8:27" x14ac:dyDescent="0.25">
      <c r="H128" s="33"/>
      <c r="I128" s="33"/>
      <c r="L128" s="762"/>
    </row>
    <row r="129" spans="8:12" x14ac:dyDescent="0.25">
      <c r="H129" s="33"/>
      <c r="I129" s="33"/>
      <c r="L129" s="762"/>
    </row>
    <row r="130" spans="8:12" x14ac:dyDescent="0.25">
      <c r="H130" s="33"/>
      <c r="I130" s="33"/>
      <c r="L130" s="762"/>
    </row>
    <row r="131" spans="8:12" x14ac:dyDescent="0.25">
      <c r="H131" s="33"/>
      <c r="I131" s="33"/>
      <c r="L131" s="762"/>
    </row>
    <row r="132" spans="8:12" x14ac:dyDescent="0.25">
      <c r="H132" s="33"/>
      <c r="I132" s="33"/>
      <c r="L132" s="762"/>
    </row>
    <row r="133" spans="8:12" x14ac:dyDescent="0.25">
      <c r="H133" s="33"/>
      <c r="I133" s="33"/>
      <c r="L133" s="762"/>
    </row>
    <row r="134" spans="8:12" x14ac:dyDescent="0.25">
      <c r="H134" s="33"/>
      <c r="I134" s="33"/>
      <c r="L134" s="762"/>
    </row>
    <row r="135" spans="8:12" x14ac:dyDescent="0.25">
      <c r="H135" s="33"/>
      <c r="I135" s="33"/>
      <c r="L135" s="762"/>
    </row>
    <row r="136" spans="8:12" x14ac:dyDescent="0.25">
      <c r="H136" s="33"/>
      <c r="I136" s="33"/>
      <c r="L136" s="762"/>
    </row>
    <row r="137" spans="8:12" x14ac:dyDescent="0.25">
      <c r="H137" s="33"/>
      <c r="I137" s="33"/>
      <c r="L137" s="762"/>
    </row>
    <row r="138" spans="8:12" x14ac:dyDescent="0.25">
      <c r="H138" s="33"/>
      <c r="I138" s="33"/>
      <c r="L138" s="762"/>
    </row>
    <row r="139" spans="8:12" x14ac:dyDescent="0.25">
      <c r="H139" s="33"/>
      <c r="I139" s="33"/>
      <c r="L139" s="762"/>
    </row>
    <row r="140" spans="8:12" x14ac:dyDescent="0.25">
      <c r="H140" s="33"/>
      <c r="I140" s="33"/>
      <c r="L140" s="762"/>
    </row>
    <row r="141" spans="8:12" x14ac:dyDescent="0.25">
      <c r="H141" s="33"/>
      <c r="I141" s="33"/>
      <c r="L141" s="762"/>
    </row>
    <row r="142" spans="8:12" x14ac:dyDescent="0.25">
      <c r="H142" s="33"/>
      <c r="I142" s="33"/>
      <c r="L142" s="762"/>
    </row>
    <row r="143" spans="8:12" x14ac:dyDescent="0.25">
      <c r="H143" s="33"/>
      <c r="I143" s="33"/>
      <c r="L143" s="762"/>
    </row>
    <row r="144" spans="8:12" x14ac:dyDescent="0.25">
      <c r="H144" s="33"/>
      <c r="I144" s="33"/>
      <c r="L144" s="762"/>
    </row>
    <row r="145" spans="8:12" x14ac:dyDescent="0.25">
      <c r="H145" s="33"/>
      <c r="I145" s="33"/>
      <c r="L145" s="762"/>
    </row>
    <row r="146" spans="8:12" x14ac:dyDescent="0.25">
      <c r="H146" s="33"/>
      <c r="I146" s="33"/>
      <c r="L146" s="762"/>
    </row>
    <row r="147" spans="8:12" x14ac:dyDescent="0.25">
      <c r="H147" s="33"/>
      <c r="I147" s="33"/>
      <c r="L147" s="762"/>
    </row>
    <row r="148" spans="8:12" x14ac:dyDescent="0.25">
      <c r="H148" s="33"/>
      <c r="I148" s="33"/>
      <c r="L148" s="762"/>
    </row>
    <row r="149" spans="8:12" x14ac:dyDescent="0.25">
      <c r="H149" s="33"/>
      <c r="I149" s="33"/>
      <c r="L149" s="762"/>
    </row>
    <row r="150" spans="8:12" x14ac:dyDescent="0.25">
      <c r="H150" s="33"/>
      <c r="I150" s="33"/>
      <c r="L150" s="762"/>
    </row>
    <row r="151" spans="8:12" x14ac:dyDescent="0.25">
      <c r="H151" s="33"/>
      <c r="I151" s="33"/>
      <c r="L151" s="762"/>
    </row>
    <row r="152" spans="8:12" x14ac:dyDescent="0.25">
      <c r="H152" s="33"/>
      <c r="I152" s="33"/>
      <c r="L152" s="762"/>
    </row>
    <row r="153" spans="8:12" x14ac:dyDescent="0.25">
      <c r="H153" s="33"/>
      <c r="I153" s="33"/>
      <c r="L153" s="762"/>
    </row>
    <row r="154" spans="8:12" x14ac:dyDescent="0.25">
      <c r="H154" s="33"/>
      <c r="I154" s="33"/>
      <c r="L154" s="762"/>
    </row>
    <row r="155" spans="8:12" x14ac:dyDescent="0.25">
      <c r="H155" s="33"/>
      <c r="I155" s="33"/>
      <c r="L155" s="762"/>
    </row>
    <row r="156" spans="8:12" x14ac:dyDescent="0.25">
      <c r="H156" s="33"/>
      <c r="I156" s="33"/>
      <c r="L156" s="762"/>
    </row>
    <row r="157" spans="8:12" x14ac:dyDescent="0.25">
      <c r="H157" s="33"/>
      <c r="I157" s="33"/>
      <c r="L157" s="762"/>
    </row>
    <row r="158" spans="8:12" x14ac:dyDescent="0.25">
      <c r="H158" s="33"/>
      <c r="I158" s="33"/>
      <c r="L158" s="762"/>
    </row>
    <row r="159" spans="8:12" x14ac:dyDescent="0.25">
      <c r="H159" s="33"/>
      <c r="I159" s="33"/>
      <c r="L159" s="762"/>
    </row>
    <row r="160" spans="8:12" x14ac:dyDescent="0.25">
      <c r="H160" s="33"/>
      <c r="I160" s="33"/>
      <c r="L160" s="762"/>
    </row>
    <row r="161" spans="8:12" x14ac:dyDescent="0.25">
      <c r="H161" s="33"/>
      <c r="I161" s="33"/>
      <c r="L161" s="762"/>
    </row>
    <row r="162" spans="8:12" x14ac:dyDescent="0.25">
      <c r="H162" s="33"/>
      <c r="I162" s="33"/>
      <c r="L162" s="762"/>
    </row>
    <row r="163" spans="8:12" x14ac:dyDescent="0.25">
      <c r="H163" s="33"/>
      <c r="I163" s="33"/>
      <c r="L163" s="762"/>
    </row>
    <row r="164" spans="8:12" x14ac:dyDescent="0.25">
      <c r="H164" s="33"/>
      <c r="I164" s="33"/>
      <c r="L164" s="762"/>
    </row>
    <row r="165" spans="8:12" x14ac:dyDescent="0.25">
      <c r="H165" s="33"/>
      <c r="I165" s="33"/>
      <c r="L165" s="762"/>
    </row>
    <row r="166" spans="8:12" x14ac:dyDescent="0.25">
      <c r="H166" s="33"/>
      <c r="I166" s="33"/>
      <c r="L166" s="762"/>
    </row>
    <row r="167" spans="8:12" x14ac:dyDescent="0.25">
      <c r="H167" s="33"/>
      <c r="I167" s="33"/>
      <c r="L167" s="762"/>
    </row>
    <row r="168" spans="8:12" x14ac:dyDescent="0.25">
      <c r="H168" s="33"/>
      <c r="I168" s="33"/>
      <c r="L168" s="762"/>
    </row>
    <row r="169" spans="8:12" x14ac:dyDescent="0.25">
      <c r="H169" s="33"/>
      <c r="I169" s="33"/>
      <c r="L169" s="762"/>
    </row>
    <row r="170" spans="8:12" x14ac:dyDescent="0.25">
      <c r="H170" s="33"/>
      <c r="I170" s="33"/>
      <c r="L170" s="762"/>
    </row>
    <row r="171" spans="8:12" x14ac:dyDescent="0.25">
      <c r="H171" s="33"/>
      <c r="I171" s="33"/>
      <c r="L171" s="762"/>
    </row>
    <row r="172" spans="8:12" x14ac:dyDescent="0.25">
      <c r="H172" s="33"/>
      <c r="I172" s="33"/>
      <c r="L172" s="762"/>
    </row>
    <row r="173" spans="8:12" x14ac:dyDescent="0.25">
      <c r="H173" s="33"/>
      <c r="I173" s="33"/>
      <c r="L173" s="762"/>
    </row>
    <row r="174" spans="8:12" x14ac:dyDescent="0.25">
      <c r="H174" s="33"/>
      <c r="I174" s="33"/>
      <c r="L174" s="762"/>
    </row>
    <row r="175" spans="8:12" x14ac:dyDescent="0.25">
      <c r="H175" s="33"/>
      <c r="I175" s="33"/>
      <c r="L175" s="762"/>
    </row>
    <row r="176" spans="8:12" x14ac:dyDescent="0.25">
      <c r="H176" s="33"/>
      <c r="I176" s="33"/>
      <c r="L176" s="762"/>
    </row>
    <row r="177" spans="8:12" x14ac:dyDescent="0.25">
      <c r="H177" s="33"/>
      <c r="I177" s="33"/>
      <c r="L177" s="762"/>
    </row>
    <row r="178" spans="8:12" x14ac:dyDescent="0.25">
      <c r="H178" s="33"/>
      <c r="I178" s="33"/>
      <c r="L178" s="762"/>
    </row>
    <row r="179" spans="8:12" x14ac:dyDescent="0.25">
      <c r="H179" s="33"/>
      <c r="I179" s="33"/>
      <c r="L179" s="762"/>
    </row>
    <row r="180" spans="8:12" x14ac:dyDescent="0.25">
      <c r="H180" s="33"/>
      <c r="I180" s="33"/>
      <c r="L180" s="762"/>
    </row>
    <row r="181" spans="8:12" x14ac:dyDescent="0.25">
      <c r="H181" s="33"/>
      <c r="I181" s="33"/>
      <c r="L181" s="762"/>
    </row>
    <row r="182" spans="8:12" x14ac:dyDescent="0.25">
      <c r="H182" s="33"/>
      <c r="I182" s="33"/>
      <c r="L182" s="762"/>
    </row>
    <row r="183" spans="8:12" x14ac:dyDescent="0.25">
      <c r="H183" s="33"/>
      <c r="I183" s="33"/>
      <c r="L183" s="762"/>
    </row>
    <row r="184" spans="8:12" x14ac:dyDescent="0.25">
      <c r="H184" s="33"/>
      <c r="I184" s="33"/>
      <c r="L184" s="762"/>
    </row>
    <row r="185" spans="8:12" x14ac:dyDescent="0.25">
      <c r="H185" s="33"/>
      <c r="I185" s="33"/>
      <c r="L185" s="762"/>
    </row>
    <row r="186" spans="8:12" x14ac:dyDescent="0.25">
      <c r="H186" s="33"/>
      <c r="I186" s="33"/>
      <c r="L186" s="762"/>
    </row>
    <row r="187" spans="8:12" x14ac:dyDescent="0.25">
      <c r="H187" s="33"/>
      <c r="I187" s="33"/>
      <c r="L187" s="762"/>
    </row>
    <row r="188" spans="8:12" x14ac:dyDescent="0.25">
      <c r="H188" s="33"/>
      <c r="I188" s="33"/>
      <c r="L188" s="762"/>
    </row>
  </sheetData>
  <customSheetViews>
    <customSheetView guid="{7F60D130-2987-4DBF-A15F-D6DCCE6E2E68}" showGridLines="0" hiddenColumns="1" topLeftCell="A40">
      <selection activeCell="F29" sqref="F29"/>
      <pageMargins left="0.7" right="0.7" top="0.75" bottom="0.75" header="0.3" footer="0.3"/>
    </customSheetView>
    <customSheetView guid="{3C4DE499-03FF-47C4-98E2-5EA1E9422258}" showGridLines="0" hiddenColumns="1">
      <selection activeCell="A37" sqref="A37"/>
      <pageMargins left="0.7" right="0.7" top="0.75" bottom="0.75" header="0.3" footer="0.3"/>
      <pageSetup paperSize="9" orientation="portrait" r:id="rId1"/>
    </customSheetView>
  </customSheetViews>
  <mergeCells count="17">
    <mergeCell ref="A4:F4"/>
    <mergeCell ref="A5:F5"/>
    <mergeCell ref="A6:F6"/>
    <mergeCell ref="A8:F8"/>
    <mergeCell ref="AA8:AG8"/>
    <mergeCell ref="L9:V9"/>
    <mergeCell ref="B47:D47"/>
    <mergeCell ref="A96:K96"/>
    <mergeCell ref="A97:K97"/>
    <mergeCell ref="A10:A11"/>
    <mergeCell ref="B10:C10"/>
    <mergeCell ref="D10:D11"/>
    <mergeCell ref="E10:F10"/>
    <mergeCell ref="A41:F41"/>
    <mergeCell ref="B46:D46"/>
    <mergeCell ref="A42:F42"/>
    <mergeCell ref="A43:F43"/>
  </mergeCells>
  <conditionalFormatting sqref="AB13:AB33">
    <cfRule type="duplicateValues" dxfId="0" priority="1"/>
  </conditionalFormatting>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H96"/>
  <sheetViews>
    <sheetView showGridLines="0" topLeftCell="A34" workbookViewId="0">
      <selection activeCell="C58" sqref="C58"/>
    </sheetView>
  </sheetViews>
  <sheetFormatPr baseColWidth="10" defaultColWidth="11.42578125" defaultRowHeight="12.75" x14ac:dyDescent="0.2"/>
  <cols>
    <col min="1" max="1" width="64.42578125" style="92" bestFit="1" customWidth="1"/>
    <col min="2" max="2" width="18.140625" style="92" customWidth="1"/>
    <col min="3" max="5" width="20.140625" style="92" customWidth="1"/>
    <col min="6" max="6" width="20.85546875" style="92" bestFit="1" customWidth="1"/>
    <col min="7" max="7" width="20.7109375" style="92" customWidth="1"/>
    <col min="8" max="16384" width="11.42578125" style="92"/>
  </cols>
  <sheetData>
    <row r="2" spans="1:7" s="33" customFormat="1" ht="15" x14ac:dyDescent="0.25">
      <c r="A2" s="911" t="s">
        <v>207</v>
      </c>
      <c r="B2" s="911"/>
      <c r="C2" s="911"/>
      <c r="D2" s="911"/>
      <c r="E2" s="911"/>
      <c r="F2" s="911"/>
    </row>
    <row r="3" spans="1:7" s="33" customFormat="1" ht="15" x14ac:dyDescent="0.25">
      <c r="A3" s="911" t="s">
        <v>1278</v>
      </c>
      <c r="B3" s="911"/>
      <c r="C3" s="911"/>
      <c r="D3" s="911"/>
      <c r="E3" s="911"/>
      <c r="F3" s="911"/>
    </row>
    <row r="4" spans="1:7" s="33" customFormat="1" ht="15" x14ac:dyDescent="0.25">
      <c r="A4" s="790" t="s">
        <v>680</v>
      </c>
      <c r="B4" s="790"/>
      <c r="C4" s="790"/>
      <c r="D4" s="790"/>
      <c r="E4" s="790"/>
      <c r="F4" s="790"/>
    </row>
    <row r="5" spans="1:7" s="33" customFormat="1" ht="15" x14ac:dyDescent="0.25"/>
    <row r="6" spans="1:7" s="33" customFormat="1" ht="15" x14ac:dyDescent="0.25">
      <c r="A6" s="789" t="s">
        <v>850</v>
      </c>
      <c r="B6" s="789"/>
      <c r="C6" s="789"/>
      <c r="D6" s="789"/>
      <c r="E6" s="789"/>
      <c r="F6" s="789"/>
      <c r="G6" s="344" t="s">
        <v>849</v>
      </c>
    </row>
    <row r="7" spans="1:7" s="33" customFormat="1" ht="15" x14ac:dyDescent="0.25">
      <c r="A7" s="589"/>
      <c r="B7" s="589"/>
      <c r="C7" s="589"/>
      <c r="D7" s="589"/>
      <c r="E7" s="589"/>
      <c r="F7" s="589"/>
    </row>
    <row r="8" spans="1:7" ht="15" customHeight="1" x14ac:dyDescent="0.2">
      <c r="A8" s="906" t="s">
        <v>764</v>
      </c>
      <c r="B8" s="906" t="s">
        <v>851</v>
      </c>
      <c r="C8" s="906" t="s">
        <v>852</v>
      </c>
      <c r="D8" s="906" t="s">
        <v>853</v>
      </c>
      <c r="E8" s="906" t="s">
        <v>854</v>
      </c>
      <c r="F8" s="912" t="s">
        <v>855</v>
      </c>
      <c r="G8" s="912"/>
    </row>
    <row r="9" spans="1:7" ht="21.75" customHeight="1" x14ac:dyDescent="0.2">
      <c r="A9" s="906"/>
      <c r="B9" s="906"/>
      <c r="C9" s="906"/>
      <c r="D9" s="906"/>
      <c r="E9" s="906"/>
      <c r="F9" s="631" t="s">
        <v>1170</v>
      </c>
      <c r="G9" s="631" t="s">
        <v>1171</v>
      </c>
    </row>
    <row r="10" spans="1:7" x14ac:dyDescent="0.2">
      <c r="A10" s="438"/>
      <c r="B10" s="364"/>
      <c r="C10" s="364"/>
      <c r="D10" s="364"/>
      <c r="E10" s="364"/>
      <c r="F10" s="364"/>
      <c r="G10" s="418"/>
    </row>
    <row r="11" spans="1:7" x14ac:dyDescent="0.2">
      <c r="A11" s="439" t="s">
        <v>1280</v>
      </c>
      <c r="B11" s="440">
        <v>66771683</v>
      </c>
      <c r="C11" s="440">
        <v>0</v>
      </c>
      <c r="D11" s="440">
        <v>0</v>
      </c>
      <c r="E11" s="440">
        <v>0</v>
      </c>
      <c r="F11" s="440">
        <v>66771683</v>
      </c>
      <c r="G11" s="440">
        <v>43599309</v>
      </c>
    </row>
    <row r="12" spans="1:7" x14ac:dyDescent="0.2">
      <c r="A12" s="439" t="s">
        <v>856</v>
      </c>
      <c r="B12" s="440">
        <v>11015670</v>
      </c>
      <c r="C12" s="440">
        <v>0</v>
      </c>
      <c r="D12" s="440">
        <v>0</v>
      </c>
      <c r="E12" s="440">
        <v>0</v>
      </c>
      <c r="F12" s="440">
        <v>11015670</v>
      </c>
      <c r="G12" s="440">
        <v>7193886</v>
      </c>
    </row>
    <row r="13" spans="1:7" x14ac:dyDescent="0.2">
      <c r="A13" s="439" t="s">
        <v>1281</v>
      </c>
      <c r="B13" s="440">
        <v>10018095</v>
      </c>
      <c r="C13" s="440">
        <v>0</v>
      </c>
      <c r="D13" s="440">
        <v>0</v>
      </c>
      <c r="E13" s="440">
        <v>0</v>
      </c>
      <c r="F13" s="440">
        <v>10018095</v>
      </c>
      <c r="G13" s="440">
        <v>5881092</v>
      </c>
    </row>
    <row r="14" spans="1:7" x14ac:dyDescent="0.2">
      <c r="A14" s="439" t="s">
        <v>857</v>
      </c>
      <c r="B14" s="440">
        <v>5721894</v>
      </c>
      <c r="C14" s="440">
        <v>0</v>
      </c>
      <c r="D14" s="440">
        <v>0</v>
      </c>
      <c r="E14" s="440">
        <v>0</v>
      </c>
      <c r="F14" s="440">
        <v>5721894</v>
      </c>
      <c r="G14" s="440">
        <v>3633276</v>
      </c>
    </row>
    <row r="15" spans="1:7" x14ac:dyDescent="0.2">
      <c r="A15" s="439" t="s">
        <v>858</v>
      </c>
      <c r="B15" s="440">
        <v>4020000</v>
      </c>
      <c r="C15" s="440">
        <v>0</v>
      </c>
      <c r="D15" s="440">
        <v>0</v>
      </c>
      <c r="E15" s="440">
        <v>0</v>
      </c>
      <c r="F15" s="440">
        <v>4020000</v>
      </c>
      <c r="G15" s="440">
        <v>6020000</v>
      </c>
    </row>
    <row r="16" spans="1:7" x14ac:dyDescent="0.2">
      <c r="A16" s="439" t="s">
        <v>859</v>
      </c>
      <c r="B16" s="440">
        <v>0</v>
      </c>
      <c r="C16" s="440">
        <v>0</v>
      </c>
      <c r="D16" s="440">
        <v>0</v>
      </c>
      <c r="E16" s="440">
        <v>0</v>
      </c>
      <c r="F16" s="440">
        <v>0</v>
      </c>
      <c r="G16" s="440">
        <v>0</v>
      </c>
    </row>
    <row r="17" spans="1:7" x14ac:dyDescent="0.2">
      <c r="A17" s="439" t="s">
        <v>860</v>
      </c>
      <c r="B17" s="440">
        <v>0</v>
      </c>
      <c r="C17" s="440">
        <v>0</v>
      </c>
      <c r="D17" s="440">
        <v>0</v>
      </c>
      <c r="E17" s="440">
        <v>0</v>
      </c>
      <c r="F17" s="440">
        <v>0</v>
      </c>
      <c r="G17" s="440">
        <v>0</v>
      </c>
    </row>
    <row r="18" spans="1:7" x14ac:dyDescent="0.2">
      <c r="A18" s="439" t="s">
        <v>861</v>
      </c>
      <c r="B18" s="440">
        <v>148967268</v>
      </c>
      <c r="C18" s="440">
        <v>0</v>
      </c>
      <c r="D18" s="440">
        <v>0</v>
      </c>
      <c r="E18" s="440">
        <v>0</v>
      </c>
      <c r="F18" s="440">
        <v>148967268</v>
      </c>
      <c r="G18" s="440">
        <v>170541000</v>
      </c>
    </row>
    <row r="19" spans="1:7" x14ac:dyDescent="0.2">
      <c r="A19" s="439" t="s">
        <v>1282</v>
      </c>
      <c r="B19" s="440">
        <v>6599706</v>
      </c>
      <c r="C19" s="440">
        <v>0</v>
      </c>
      <c r="D19" s="440">
        <v>0</v>
      </c>
      <c r="E19" s="440">
        <v>0</v>
      </c>
      <c r="F19" s="440">
        <v>6599706</v>
      </c>
      <c r="G19" s="440">
        <v>17106113</v>
      </c>
    </row>
    <row r="20" spans="1:7" x14ac:dyDescent="0.2">
      <c r="A20" s="439" t="s">
        <v>862</v>
      </c>
      <c r="B20" s="440">
        <v>358152781</v>
      </c>
      <c r="C20" s="440">
        <v>0</v>
      </c>
      <c r="D20" s="440">
        <v>0</v>
      </c>
      <c r="E20" s="440">
        <v>0</v>
      </c>
      <c r="F20" s="440">
        <v>358152781</v>
      </c>
      <c r="G20" s="440">
        <v>368963777</v>
      </c>
    </row>
    <row r="21" spans="1:7" x14ac:dyDescent="0.2">
      <c r="A21" s="439" t="s">
        <v>863</v>
      </c>
      <c r="B21" s="440">
        <v>35772291</v>
      </c>
      <c r="C21" s="440">
        <v>0</v>
      </c>
      <c r="D21" s="440">
        <v>0</v>
      </c>
      <c r="E21" s="440">
        <v>0</v>
      </c>
      <c r="F21" s="440">
        <v>35772291</v>
      </c>
      <c r="G21" s="440">
        <v>34797027</v>
      </c>
    </row>
    <row r="22" spans="1:7" x14ac:dyDescent="0.2">
      <c r="A22" s="439" t="s">
        <v>864</v>
      </c>
      <c r="B22" s="440">
        <v>29778623</v>
      </c>
      <c r="C22" s="440">
        <v>0</v>
      </c>
      <c r="D22" s="440">
        <v>0</v>
      </c>
      <c r="E22" s="440">
        <v>0</v>
      </c>
      <c r="F22" s="440">
        <v>29778623</v>
      </c>
      <c r="G22" s="440">
        <v>30352464</v>
      </c>
    </row>
    <row r="23" spans="1:7" x14ac:dyDescent="0.2">
      <c r="A23" s="439" t="s">
        <v>1283</v>
      </c>
      <c r="B23" s="440">
        <v>11046160</v>
      </c>
      <c r="C23" s="440">
        <v>0</v>
      </c>
      <c r="D23" s="440">
        <v>0</v>
      </c>
      <c r="E23" s="440">
        <v>0</v>
      </c>
      <c r="F23" s="440">
        <v>11046160</v>
      </c>
      <c r="G23" s="440">
        <v>90909</v>
      </c>
    </row>
    <row r="24" spans="1:7" x14ac:dyDescent="0.2">
      <c r="A24" s="439" t="s">
        <v>865</v>
      </c>
      <c r="B24" s="440">
        <v>7309263</v>
      </c>
      <c r="C24" s="440">
        <v>0</v>
      </c>
      <c r="D24" s="440">
        <v>0</v>
      </c>
      <c r="E24" s="440">
        <v>0</v>
      </c>
      <c r="F24" s="440">
        <v>7309263</v>
      </c>
      <c r="G24" s="440">
        <v>6707725</v>
      </c>
    </row>
    <row r="25" spans="1:7" x14ac:dyDescent="0.2">
      <c r="A25" s="439" t="s">
        <v>1284</v>
      </c>
      <c r="B25" s="440">
        <v>0</v>
      </c>
      <c r="C25" s="440">
        <v>0</v>
      </c>
      <c r="D25" s="440">
        <v>0</v>
      </c>
      <c r="E25" s="440">
        <v>0</v>
      </c>
      <c r="F25" s="440">
        <v>0</v>
      </c>
      <c r="G25" s="440">
        <v>90909</v>
      </c>
    </row>
    <row r="26" spans="1:7" x14ac:dyDescent="0.2">
      <c r="A26" s="439" t="s">
        <v>1285</v>
      </c>
      <c r="B26" s="440">
        <v>12444023</v>
      </c>
      <c r="C26" s="440">
        <v>0</v>
      </c>
      <c r="D26" s="440">
        <v>0</v>
      </c>
      <c r="E26" s="440">
        <v>0</v>
      </c>
      <c r="F26" s="440">
        <v>12444023</v>
      </c>
      <c r="G26" s="440">
        <v>2645636</v>
      </c>
    </row>
    <row r="27" spans="1:7" x14ac:dyDescent="0.2">
      <c r="A27" s="439" t="s">
        <v>1286</v>
      </c>
      <c r="B27" s="440">
        <v>875790819.76363564</v>
      </c>
      <c r="C27" s="440">
        <v>0</v>
      </c>
      <c r="D27" s="440">
        <v>0</v>
      </c>
      <c r="E27" s="440">
        <v>0</v>
      </c>
      <c r="F27" s="440">
        <v>875790819.76363564</v>
      </c>
      <c r="G27" s="440">
        <v>687739637.0622189</v>
      </c>
    </row>
    <row r="28" spans="1:7" x14ac:dyDescent="0.2">
      <c r="A28" s="439" t="s">
        <v>1287</v>
      </c>
      <c r="B28" s="440">
        <v>19384588</v>
      </c>
      <c r="C28" s="440">
        <v>0</v>
      </c>
      <c r="D28" s="440">
        <v>0</v>
      </c>
      <c r="E28" s="440">
        <v>0</v>
      </c>
      <c r="F28" s="440">
        <v>19384588</v>
      </c>
      <c r="G28" s="440">
        <v>0</v>
      </c>
    </row>
    <row r="29" spans="1:7" x14ac:dyDescent="0.2">
      <c r="A29" s="439" t="s">
        <v>866</v>
      </c>
      <c r="B29" s="440">
        <v>2591090</v>
      </c>
      <c r="C29" s="440">
        <v>0</v>
      </c>
      <c r="D29" s="440">
        <v>0</v>
      </c>
      <c r="E29" s="440">
        <v>0</v>
      </c>
      <c r="F29" s="440">
        <v>2591090</v>
      </c>
      <c r="G29" s="440">
        <v>995002</v>
      </c>
    </row>
    <row r="30" spans="1:7" x14ac:dyDescent="0.2">
      <c r="A30" s="439" t="s">
        <v>870</v>
      </c>
      <c r="B30" s="440">
        <v>94354503</v>
      </c>
      <c r="C30" s="440">
        <v>0</v>
      </c>
      <c r="D30" s="440">
        <v>0</v>
      </c>
      <c r="E30" s="440">
        <v>0</v>
      </c>
      <c r="F30" s="440">
        <v>94354503</v>
      </c>
      <c r="G30" s="440">
        <v>146269715</v>
      </c>
    </row>
    <row r="31" spans="1:7" x14ac:dyDescent="0.2">
      <c r="A31" s="439" t="s">
        <v>1288</v>
      </c>
      <c r="B31" s="440">
        <v>136282342</v>
      </c>
      <c r="C31" s="440">
        <v>0</v>
      </c>
      <c r="D31" s="440">
        <v>0</v>
      </c>
      <c r="E31" s="440">
        <v>0</v>
      </c>
      <c r="F31" s="440">
        <v>136282342</v>
      </c>
      <c r="G31" s="440">
        <v>40784235</v>
      </c>
    </row>
    <row r="32" spans="1:7" x14ac:dyDescent="0.2">
      <c r="A32" s="439" t="s">
        <v>414</v>
      </c>
      <c r="B32" s="440">
        <v>0</v>
      </c>
      <c r="C32" s="440">
        <v>6322779374</v>
      </c>
      <c r="D32" s="440">
        <v>0</v>
      </c>
      <c r="E32" s="440">
        <v>0</v>
      </c>
      <c r="F32" s="440">
        <v>6322779374</v>
      </c>
      <c r="G32" s="440">
        <v>5267743762</v>
      </c>
    </row>
    <row r="33" spans="1:7" x14ac:dyDescent="0.2">
      <c r="A33" s="439" t="s">
        <v>871</v>
      </c>
      <c r="B33" s="440">
        <v>0</v>
      </c>
      <c r="C33" s="440">
        <v>620424969</v>
      </c>
      <c r="D33" s="440">
        <v>0</v>
      </c>
      <c r="E33" s="440">
        <v>0</v>
      </c>
      <c r="F33" s="440">
        <v>620424969</v>
      </c>
      <c r="G33" s="440">
        <v>0</v>
      </c>
    </row>
    <row r="34" spans="1:7" x14ac:dyDescent="0.2">
      <c r="A34" s="439" t="s">
        <v>1289</v>
      </c>
      <c r="B34" s="440">
        <v>0</v>
      </c>
      <c r="C34" s="440">
        <v>694999116</v>
      </c>
      <c r="D34" s="440">
        <v>0</v>
      </c>
      <c r="E34" s="440">
        <v>0</v>
      </c>
      <c r="F34" s="440">
        <v>694999116</v>
      </c>
      <c r="G34" s="440">
        <v>320545080</v>
      </c>
    </row>
    <row r="35" spans="1:7" x14ac:dyDescent="0.2">
      <c r="A35" s="439" t="s">
        <v>503</v>
      </c>
      <c r="B35" s="440">
        <v>0</v>
      </c>
      <c r="C35" s="440">
        <v>1005126309.5474401</v>
      </c>
      <c r="D35" s="440">
        <v>0</v>
      </c>
      <c r="E35" s="440">
        <v>0</v>
      </c>
      <c r="F35" s="440">
        <v>1005126309.5474401</v>
      </c>
      <c r="G35" s="440">
        <v>2594833970.023881</v>
      </c>
    </row>
    <row r="36" spans="1:7" x14ac:dyDescent="0.2">
      <c r="A36" s="439" t="s">
        <v>1290</v>
      </c>
      <c r="B36" s="440">
        <v>0</v>
      </c>
      <c r="C36" s="440">
        <v>0</v>
      </c>
      <c r="D36" s="440">
        <v>0</v>
      </c>
      <c r="E36" s="440">
        <v>477660881.32229733</v>
      </c>
      <c r="F36" s="440">
        <v>477660881.32229733</v>
      </c>
      <c r="G36" s="440">
        <v>443781500.10652822</v>
      </c>
    </row>
    <row r="37" spans="1:7" x14ac:dyDescent="0.2">
      <c r="A37" s="439" t="s">
        <v>1291</v>
      </c>
      <c r="B37" s="440">
        <v>0</v>
      </c>
      <c r="C37" s="440">
        <v>0</v>
      </c>
      <c r="D37" s="440">
        <v>0</v>
      </c>
      <c r="E37" s="440">
        <v>17356614.9326583</v>
      </c>
      <c r="F37" s="440">
        <v>17356614.9326583</v>
      </c>
      <c r="G37" s="440">
        <v>17322725.794099998</v>
      </c>
    </row>
    <row r="38" spans="1:7" x14ac:dyDescent="0.2">
      <c r="A38" s="439" t="s">
        <v>867</v>
      </c>
      <c r="B38" s="440">
        <v>0</v>
      </c>
      <c r="C38" s="440">
        <v>0</v>
      </c>
      <c r="D38" s="440">
        <v>0</v>
      </c>
      <c r="E38" s="440">
        <v>0</v>
      </c>
      <c r="F38" s="440">
        <v>0</v>
      </c>
      <c r="G38" s="440">
        <v>16182772</v>
      </c>
    </row>
    <row r="39" spans="1:7" x14ac:dyDescent="0.2">
      <c r="A39" s="439" t="s">
        <v>1292</v>
      </c>
      <c r="B39" s="440">
        <v>0</v>
      </c>
      <c r="C39" s="440">
        <v>0</v>
      </c>
      <c r="D39" s="440">
        <v>4677423105</v>
      </c>
      <c r="E39" s="440">
        <v>0</v>
      </c>
      <c r="F39" s="440">
        <v>4677423105</v>
      </c>
      <c r="G39" s="440">
        <v>3413625820</v>
      </c>
    </row>
    <row r="40" spans="1:7" x14ac:dyDescent="0.2">
      <c r="A40" s="439" t="s">
        <v>1293</v>
      </c>
      <c r="B40" s="440">
        <v>0</v>
      </c>
      <c r="C40" s="440">
        <v>0</v>
      </c>
      <c r="D40" s="440">
        <v>74252260</v>
      </c>
      <c r="E40" s="440">
        <v>0</v>
      </c>
      <c r="F40" s="440">
        <v>74252260</v>
      </c>
      <c r="G40" s="440">
        <v>57153249</v>
      </c>
    </row>
    <row r="41" spans="1:7" x14ac:dyDescent="0.2">
      <c r="A41" s="439" t="s">
        <v>1294</v>
      </c>
      <c r="B41" s="440">
        <v>0</v>
      </c>
      <c r="C41" s="440">
        <v>0</v>
      </c>
      <c r="D41" s="440">
        <v>13111164</v>
      </c>
      <c r="E41" s="440">
        <v>0</v>
      </c>
      <c r="F41" s="440">
        <v>13111164</v>
      </c>
      <c r="G41" s="440">
        <v>5022750</v>
      </c>
    </row>
    <row r="42" spans="1:7" x14ac:dyDescent="0.2">
      <c r="A42" s="439" t="s">
        <v>1277</v>
      </c>
      <c r="B42" s="440">
        <v>0</v>
      </c>
      <c r="C42" s="440">
        <v>0</v>
      </c>
      <c r="D42" s="440">
        <v>11295635</v>
      </c>
      <c r="E42" s="440">
        <v>0</v>
      </c>
      <c r="F42" s="440">
        <v>11295635</v>
      </c>
      <c r="G42" s="440">
        <v>66143636</v>
      </c>
    </row>
    <row r="43" spans="1:7" x14ac:dyDescent="0.2">
      <c r="A43" s="441"/>
      <c r="B43" s="440"/>
      <c r="C43" s="442"/>
      <c r="D43" s="442"/>
      <c r="E43" s="440">
        <v>0</v>
      </c>
      <c r="F43" s="442"/>
      <c r="G43" s="443"/>
    </row>
    <row r="44" spans="1:7" x14ac:dyDescent="0.2">
      <c r="A44" s="444" t="s">
        <v>1166</v>
      </c>
      <c r="B44" s="445">
        <v>1836020799.7636356</v>
      </c>
      <c r="C44" s="445">
        <v>8643329768.5474396</v>
      </c>
      <c r="D44" s="445">
        <v>4776082164</v>
      </c>
      <c r="E44" s="445">
        <v>495017496.25495565</v>
      </c>
      <c r="F44" s="445">
        <v>15750450228.566032</v>
      </c>
      <c r="G44" s="445">
        <v>0</v>
      </c>
    </row>
    <row r="45" spans="1:7" x14ac:dyDescent="0.2">
      <c r="A45" s="444" t="s">
        <v>1172</v>
      </c>
      <c r="B45" s="445">
        <v>1573411712.0622189</v>
      </c>
      <c r="C45" s="445">
        <v>8183122812.023881</v>
      </c>
      <c r="D45" s="445">
        <v>3558128227</v>
      </c>
      <c r="E45" s="445">
        <v>461104225.90062821</v>
      </c>
      <c r="F45" s="445">
        <v>0</v>
      </c>
      <c r="G45" s="445">
        <v>13775766976.986727</v>
      </c>
    </row>
    <row r="46" spans="1:7" s="33" customFormat="1" ht="15" x14ac:dyDescent="0.25"/>
    <row r="47" spans="1:7" s="33" customFormat="1" ht="15" x14ac:dyDescent="0.25"/>
    <row r="48" spans="1:7" s="33" customFormat="1" ht="15" x14ac:dyDescent="0.25">
      <c r="A48" s="446" t="s">
        <v>868</v>
      </c>
      <c r="C48" s="790" t="s">
        <v>272</v>
      </c>
      <c r="D48" s="790"/>
      <c r="F48" s="590" t="s">
        <v>202</v>
      </c>
    </row>
    <row r="49" spans="1:6" s="33" customFormat="1" ht="15" x14ac:dyDescent="0.25">
      <c r="A49" s="446" t="s">
        <v>869</v>
      </c>
      <c r="C49" s="790" t="s">
        <v>273</v>
      </c>
      <c r="D49" s="790"/>
      <c r="F49" s="590" t="s">
        <v>203</v>
      </c>
    </row>
    <row r="50" spans="1:6" s="33" customFormat="1" ht="15" x14ac:dyDescent="0.25"/>
    <row r="51" spans="1:6" s="33" customFormat="1" ht="15" x14ac:dyDescent="0.25"/>
    <row r="52" spans="1:6" s="33" customFormat="1" ht="15" x14ac:dyDescent="0.25">
      <c r="C52" s="781"/>
      <c r="D52" s="781"/>
    </row>
    <row r="53" spans="1:6" s="33" customFormat="1" ht="15" x14ac:dyDescent="0.25">
      <c r="C53" s="781"/>
      <c r="D53" s="781"/>
    </row>
    <row r="54" spans="1:6" s="33" customFormat="1" ht="15" x14ac:dyDescent="0.25"/>
    <row r="55" spans="1:6" s="33" customFormat="1" ht="15" x14ac:dyDescent="0.25"/>
    <row r="95" spans="1:8" ht="14.25" x14ac:dyDescent="0.2">
      <c r="A95" s="789"/>
      <c r="B95" s="789"/>
      <c r="C95" s="789"/>
      <c r="D95" s="789"/>
      <c r="E95" s="789"/>
      <c r="F95" s="789"/>
      <c r="G95" s="789"/>
      <c r="H95" s="789"/>
    </row>
    <row r="96" spans="1:8" ht="14.25" x14ac:dyDescent="0.2">
      <c r="A96" s="789"/>
      <c r="B96" s="789"/>
      <c r="C96" s="789"/>
      <c r="D96" s="789"/>
      <c r="E96" s="789"/>
      <c r="F96" s="789"/>
      <c r="G96" s="789"/>
      <c r="H96" s="789"/>
    </row>
  </sheetData>
  <customSheetViews>
    <customSheetView guid="{7F60D130-2987-4DBF-A15F-D6DCCE6E2E68}" showPageBreaks="1" showGridLines="0" printArea="1" topLeftCell="A43">
      <selection activeCell="A43" sqref="A1:XFD1048576"/>
      <pageMargins left="0.59055118110236227" right="0.59055118110236227" top="0.59055118110236227" bottom="0.59055118110236227" header="0.31496062992125984" footer="0.31496062992125984"/>
      <printOptions horizontalCentered="1"/>
      <pageSetup paperSize="5" scale="75" orientation="landscape" r:id="rId1"/>
    </customSheetView>
    <customSheetView guid="{3C4DE499-03FF-47C4-98E2-5EA1E9422258}" showPageBreaks="1" showGridLines="0" printArea="1" topLeftCell="A28">
      <selection activeCell="G45" sqref="G45"/>
      <pageMargins left="0.59055118110236227" right="0.59055118110236227" top="0.59055118110236227" bottom="0.59055118110236227" header="0.31496062992125984" footer="0.31496062992125984"/>
      <printOptions horizontalCentered="1"/>
      <pageSetup paperSize="5" scale="75" orientation="landscape" r:id="rId2"/>
    </customSheetView>
  </customSheetViews>
  <mergeCells count="16">
    <mergeCell ref="A96:H96"/>
    <mergeCell ref="A2:F2"/>
    <mergeCell ref="A3:F3"/>
    <mergeCell ref="A4:F4"/>
    <mergeCell ref="A6:F6"/>
    <mergeCell ref="A8:A9"/>
    <mergeCell ref="B8:B9"/>
    <mergeCell ref="C8:C9"/>
    <mergeCell ref="D8:D9"/>
    <mergeCell ref="E8:E9"/>
    <mergeCell ref="F8:G8"/>
    <mergeCell ref="C48:D48"/>
    <mergeCell ref="C49:D49"/>
    <mergeCell ref="C52:D52"/>
    <mergeCell ref="C53:D53"/>
    <mergeCell ref="A95:H95"/>
  </mergeCells>
  <printOptions horizontalCentered="1"/>
  <pageMargins left="0.59055118110236227" right="0.59055118110236227" top="0.59055118110236227" bottom="0.59055118110236227" header="0.31496062992125984" footer="0.31496062992125984"/>
  <pageSetup paperSize="5" scale="75"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I39"/>
  <sheetViews>
    <sheetView showGridLines="0" workbookViewId="0">
      <selection activeCell="G11" sqref="G11"/>
    </sheetView>
  </sheetViews>
  <sheetFormatPr baseColWidth="10" defaultColWidth="11.42578125" defaultRowHeight="15" x14ac:dyDescent="0.25"/>
  <cols>
    <col min="1" max="1" width="36.42578125" style="33" customWidth="1"/>
    <col min="2" max="2" width="44.28515625" style="33" bestFit="1" customWidth="1"/>
    <col min="3" max="3" width="30.140625" style="33" customWidth="1"/>
    <col min="4" max="4" width="7.42578125" style="33" customWidth="1"/>
    <col min="5" max="7" width="11.42578125" style="33"/>
    <col min="8" max="8" width="16.7109375" style="33" bestFit="1" customWidth="1"/>
    <col min="9" max="9" width="15.28515625" style="33" bestFit="1" customWidth="1"/>
    <col min="10" max="11" width="11.42578125" style="33"/>
    <col min="12" max="12" width="13.85546875" style="33" bestFit="1" customWidth="1"/>
    <col min="13" max="16384" width="11.42578125" style="33"/>
  </cols>
  <sheetData>
    <row r="5" spans="1:4" x14ac:dyDescent="0.25">
      <c r="A5" s="789" t="s">
        <v>207</v>
      </c>
      <c r="B5" s="789"/>
      <c r="C5" s="789"/>
      <c r="D5" s="634"/>
    </row>
    <row r="6" spans="1:4" x14ac:dyDescent="0.25">
      <c r="A6" s="789" t="s">
        <v>1278</v>
      </c>
      <c r="B6" s="789"/>
      <c r="C6" s="789"/>
      <c r="D6" s="634"/>
    </row>
    <row r="8" spans="1:4" x14ac:dyDescent="0.25">
      <c r="C8" s="344" t="s">
        <v>872</v>
      </c>
      <c r="D8" s="344"/>
    </row>
    <row r="10" spans="1:4" x14ac:dyDescent="0.25">
      <c r="A10" s="789" t="s">
        <v>873</v>
      </c>
      <c r="B10" s="789"/>
      <c r="C10" s="789"/>
      <c r="D10" s="634"/>
    </row>
    <row r="11" spans="1:4" x14ac:dyDescent="0.25">
      <c r="A11" s="634"/>
      <c r="B11" s="634"/>
      <c r="C11" s="634"/>
      <c r="D11" s="634"/>
    </row>
    <row r="12" spans="1:4" x14ac:dyDescent="0.25">
      <c r="A12" s="913" t="s">
        <v>874</v>
      </c>
      <c r="B12" s="914" t="s">
        <v>875</v>
      </c>
      <c r="C12" s="914"/>
      <c r="D12" s="574"/>
    </row>
    <row r="13" spans="1:4" ht="28.5" customHeight="1" x14ac:dyDescent="0.25">
      <c r="A13" s="913"/>
      <c r="B13" s="638" t="s">
        <v>1173</v>
      </c>
      <c r="C13" s="638" t="s">
        <v>1174</v>
      </c>
      <c r="D13" s="17"/>
    </row>
    <row r="14" spans="1:4" x14ac:dyDescent="0.25">
      <c r="A14" s="77"/>
      <c r="B14" s="77"/>
      <c r="C14" s="447"/>
      <c r="D14" s="31"/>
    </row>
    <row r="15" spans="1:4" x14ac:dyDescent="0.25">
      <c r="A15" s="79"/>
      <c r="B15" s="79"/>
      <c r="C15" s="32"/>
      <c r="D15" s="31"/>
    </row>
    <row r="16" spans="1:4" x14ac:dyDescent="0.25">
      <c r="A16" s="79" t="s">
        <v>876</v>
      </c>
      <c r="B16" s="448">
        <v>47757211971</v>
      </c>
      <c r="C16" s="448">
        <v>24593039001</v>
      </c>
      <c r="D16" s="324"/>
    </row>
    <row r="17" spans="1:4" x14ac:dyDescent="0.25">
      <c r="A17" s="79"/>
      <c r="B17" s="448"/>
      <c r="C17" s="449"/>
      <c r="D17" s="324"/>
    </row>
    <row r="18" spans="1:4" x14ac:dyDescent="0.25">
      <c r="A18" s="79" t="s">
        <v>877</v>
      </c>
      <c r="B18" s="448">
        <v>109</v>
      </c>
      <c r="C18" s="448">
        <v>100</v>
      </c>
      <c r="D18" s="324"/>
    </row>
    <row r="19" spans="1:4" x14ac:dyDescent="0.25">
      <c r="A19" s="79"/>
      <c r="B19" s="448"/>
      <c r="C19" s="449"/>
      <c r="D19" s="324"/>
    </row>
    <row r="20" spans="1:4" x14ac:dyDescent="0.25">
      <c r="A20" s="79" t="s">
        <v>878</v>
      </c>
      <c r="B20" s="448">
        <v>1915581365.7962201</v>
      </c>
      <c r="C20" s="448">
        <v>1737621404.8753629</v>
      </c>
      <c r="D20" s="324"/>
    </row>
    <row r="21" spans="1:4" x14ac:dyDescent="0.25">
      <c r="A21" s="79"/>
      <c r="B21" s="448"/>
      <c r="C21" s="449"/>
      <c r="D21" s="324"/>
    </row>
    <row r="22" spans="1:4" x14ac:dyDescent="0.25">
      <c r="A22" s="79" t="s">
        <v>879</v>
      </c>
      <c r="B22" s="448">
        <v>1</v>
      </c>
      <c r="C22" s="448">
        <v>1</v>
      </c>
      <c r="D22" s="324"/>
    </row>
    <row r="23" spans="1:4" x14ac:dyDescent="0.25">
      <c r="A23" s="85"/>
      <c r="B23" s="85"/>
      <c r="C23" s="90"/>
      <c r="D23" s="31"/>
    </row>
    <row r="30" spans="1:4" x14ac:dyDescent="0.25">
      <c r="A30" s="33" t="s">
        <v>868</v>
      </c>
      <c r="B30" s="635" t="s">
        <v>900</v>
      </c>
      <c r="C30" s="635" t="s">
        <v>202</v>
      </c>
      <c r="D30" s="635"/>
    </row>
    <row r="31" spans="1:4" x14ac:dyDescent="0.25">
      <c r="A31" s="33" t="s">
        <v>869</v>
      </c>
      <c r="B31" s="635" t="s">
        <v>899</v>
      </c>
      <c r="C31" s="635" t="s">
        <v>203</v>
      </c>
      <c r="D31" s="635"/>
    </row>
    <row r="34" spans="2:9" x14ac:dyDescent="0.25">
      <c r="I34" s="450"/>
    </row>
    <row r="37" spans="2:9" x14ac:dyDescent="0.25">
      <c r="B37" s="633"/>
    </row>
    <row r="38" spans="2:9" x14ac:dyDescent="0.25">
      <c r="B38" s="633"/>
    </row>
    <row r="39" spans="2:9" x14ac:dyDescent="0.25">
      <c r="B39" s="423"/>
      <c r="C39" s="423"/>
      <c r="D39" s="423"/>
    </row>
  </sheetData>
  <customSheetViews>
    <customSheetView guid="{7F60D130-2987-4DBF-A15F-D6DCCE6E2E68}" showPageBreaks="1" showGridLines="0" printArea="1">
      <selection activeCell="B34" sqref="B34"/>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3C4DE499-03FF-47C4-98E2-5EA1E9422258}" showPageBreaks="1" showGridLines="0" printArea="1" topLeftCell="A7">
      <selection activeCell="B16" sqref="B16"/>
      <pageMargins left="0.70866141732283472" right="0.70866141732283472" top="0.74803149606299213" bottom="0.74803149606299213" header="0.31496062992125984" footer="0.31496062992125984"/>
      <printOptions horizontalCentered="1"/>
      <pageSetup paperSize="5" scale="80" orientation="portrait" r:id="rId2"/>
    </customSheetView>
  </customSheetViews>
  <mergeCells count="5">
    <mergeCell ref="A5:C5"/>
    <mergeCell ref="A6:C6"/>
    <mergeCell ref="A10:C10"/>
    <mergeCell ref="A12:A13"/>
    <mergeCell ref="B12:C12"/>
  </mergeCell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103"/>
  <sheetViews>
    <sheetView showGridLines="0" topLeftCell="A31" workbookViewId="0">
      <selection activeCell="H10" sqref="H10"/>
    </sheetView>
  </sheetViews>
  <sheetFormatPr baseColWidth="10" defaultColWidth="11.42578125" defaultRowHeight="12.75" x14ac:dyDescent="0.2"/>
  <cols>
    <col min="1" max="1" width="42.5703125" style="92" customWidth="1"/>
    <col min="2" max="2" width="32.28515625" style="92" customWidth="1"/>
    <col min="3" max="3" width="2.5703125" style="92" customWidth="1"/>
    <col min="4" max="4" width="25.85546875" style="92" customWidth="1"/>
    <col min="5" max="5" width="5" style="92" customWidth="1"/>
    <col min="6" max="16384" width="11.42578125" style="92"/>
  </cols>
  <sheetData>
    <row r="1" spans="1:5" s="33" customFormat="1" ht="15" x14ac:dyDescent="0.25"/>
    <row r="2" spans="1:5" s="33" customFormat="1" ht="15" x14ac:dyDescent="0.25"/>
    <row r="3" spans="1:5" s="33" customFormat="1" ht="15" x14ac:dyDescent="0.25"/>
    <row r="4" spans="1:5" s="33" customFormat="1" ht="15" x14ac:dyDescent="0.25"/>
    <row r="5" spans="1:5" s="33" customFormat="1" ht="15" x14ac:dyDescent="0.25">
      <c r="A5" s="789" t="s">
        <v>207</v>
      </c>
      <c r="B5" s="789"/>
      <c r="C5" s="789"/>
      <c r="D5" s="789"/>
    </row>
    <row r="6" spans="1:5" s="33" customFormat="1" ht="15" x14ac:dyDescent="0.25">
      <c r="A6" s="789" t="s">
        <v>1279</v>
      </c>
      <c r="B6" s="789"/>
      <c r="C6" s="789"/>
      <c r="D6" s="789"/>
    </row>
    <row r="7" spans="1:5" s="33" customFormat="1" ht="15" x14ac:dyDescent="0.25"/>
    <row r="8" spans="1:5" s="33" customFormat="1" ht="15" x14ac:dyDescent="0.25">
      <c r="D8" s="344" t="s">
        <v>881</v>
      </c>
    </row>
    <row r="9" spans="1:5" s="33" customFormat="1" ht="15" x14ac:dyDescent="0.25"/>
    <row r="10" spans="1:5" s="33" customFormat="1" ht="15" x14ac:dyDescent="0.25">
      <c r="A10" s="789" t="s">
        <v>882</v>
      </c>
      <c r="B10" s="789"/>
      <c r="C10" s="789"/>
      <c r="D10" s="789"/>
    </row>
    <row r="11" spans="1:5" x14ac:dyDescent="0.2">
      <c r="A11" s="451"/>
      <c r="B11" s="451"/>
      <c r="C11" s="451"/>
      <c r="D11" s="451"/>
    </row>
    <row r="12" spans="1:5" ht="15.75" customHeight="1" x14ac:dyDescent="0.2">
      <c r="A12" s="915" t="s">
        <v>883</v>
      </c>
      <c r="B12" s="917" t="s">
        <v>875</v>
      </c>
      <c r="C12" s="918"/>
      <c r="D12" s="917"/>
    </row>
    <row r="13" spans="1:5" ht="15.75" customHeight="1" x14ac:dyDescent="0.2">
      <c r="A13" s="916"/>
      <c r="B13" s="575" t="s">
        <v>1173</v>
      </c>
      <c r="C13" s="539"/>
      <c r="D13" s="452" t="s">
        <v>880</v>
      </c>
      <c r="E13" s="410"/>
    </row>
    <row r="14" spans="1:5" x14ac:dyDescent="0.2">
      <c r="A14" s="453"/>
      <c r="B14" s="453"/>
      <c r="C14" s="366"/>
      <c r="D14" s="426"/>
    </row>
    <row r="15" spans="1:5" x14ac:dyDescent="0.2">
      <c r="A15" s="434" t="s">
        <v>884</v>
      </c>
      <c r="B15" s="576">
        <v>0.85267571680688636</v>
      </c>
      <c r="C15" s="454"/>
      <c r="D15" s="455">
        <v>0.88447324703874097</v>
      </c>
    </row>
    <row r="16" spans="1:5" x14ac:dyDescent="0.2">
      <c r="A16" s="434"/>
      <c r="B16" s="434"/>
      <c r="C16" s="366"/>
      <c r="D16" s="418"/>
    </row>
    <row r="17" spans="1:5" x14ac:dyDescent="0.2">
      <c r="A17" s="434" t="s">
        <v>885</v>
      </c>
      <c r="B17" s="576">
        <v>1.0894033771884963</v>
      </c>
      <c r="C17" s="454"/>
      <c r="D17" s="455">
        <v>1.0628787709930509</v>
      </c>
    </row>
    <row r="18" spans="1:5" x14ac:dyDescent="0.2">
      <c r="A18" s="434"/>
      <c r="B18" s="434"/>
      <c r="C18" s="366"/>
      <c r="D18" s="418"/>
    </row>
    <row r="19" spans="1:5" x14ac:dyDescent="0.2">
      <c r="A19" s="434" t="s">
        <v>886</v>
      </c>
      <c r="B19" s="576">
        <v>-2.9880892000432022E-2</v>
      </c>
      <c r="C19" s="454"/>
      <c r="D19" s="455">
        <v>-3.8062188309290507E-2</v>
      </c>
    </row>
    <row r="20" spans="1:5" x14ac:dyDescent="0.2">
      <c r="A20" s="456"/>
      <c r="B20" s="456"/>
      <c r="C20" s="368"/>
      <c r="D20" s="457"/>
    </row>
    <row r="23" spans="1:5" ht="15" x14ac:dyDescent="0.25">
      <c r="A23" s="33"/>
      <c r="B23" s="458">
        <v>43921</v>
      </c>
      <c r="C23" s="94"/>
      <c r="D23" s="458">
        <v>43830</v>
      </c>
      <c r="E23" s="33"/>
    </row>
    <row r="24" spans="1:5" ht="15" x14ac:dyDescent="0.25">
      <c r="A24" s="33"/>
      <c r="B24" s="33"/>
      <c r="C24" s="33"/>
      <c r="D24" s="33"/>
      <c r="E24" s="33"/>
    </row>
    <row r="25" spans="1:5" ht="15" x14ac:dyDescent="0.25">
      <c r="A25" s="459" t="s">
        <v>0</v>
      </c>
      <c r="B25" s="460">
        <v>163614356353.47974</v>
      </c>
      <c r="C25" s="423"/>
      <c r="D25" s="460">
        <v>173316500004.50012</v>
      </c>
      <c r="E25" s="33"/>
    </row>
    <row r="26" spans="1:5" ht="15" x14ac:dyDescent="0.25">
      <c r="A26" s="33" t="s">
        <v>64</v>
      </c>
      <c r="B26" s="423">
        <v>191883447749.84961</v>
      </c>
      <c r="C26" s="423"/>
      <c r="D26" s="423">
        <v>195954485435</v>
      </c>
      <c r="E26" s="33"/>
    </row>
    <row r="27" spans="1:5" ht="15" x14ac:dyDescent="0.25">
      <c r="A27" s="33"/>
      <c r="B27" s="33"/>
      <c r="C27" s="33"/>
      <c r="D27" s="33"/>
      <c r="E27" s="33"/>
    </row>
    <row r="28" spans="1:5" ht="15" x14ac:dyDescent="0.25">
      <c r="A28" s="459" t="s">
        <v>887</v>
      </c>
      <c r="B28" s="460">
        <v>376839816370.61328</v>
      </c>
      <c r="C28" s="423"/>
      <c r="D28" s="460">
        <v>373825888581.72668</v>
      </c>
      <c r="E28" s="33"/>
    </row>
    <row r="29" spans="1:5" ht="15" x14ac:dyDescent="0.25">
      <c r="A29" s="33" t="s">
        <v>126</v>
      </c>
      <c r="B29" s="460">
        <v>345913941760.6283</v>
      </c>
      <c r="C29" s="423"/>
      <c r="D29" s="460">
        <v>351710748943.13672</v>
      </c>
      <c r="E29" s="33"/>
    </row>
    <row r="30" spans="1:5" ht="15" x14ac:dyDescent="0.25">
      <c r="A30" s="33"/>
      <c r="B30" s="33"/>
      <c r="C30" s="33"/>
      <c r="D30" s="33"/>
      <c r="E30" s="33"/>
    </row>
    <row r="31" spans="1:5" ht="15" x14ac:dyDescent="0.25">
      <c r="A31" s="459" t="s">
        <v>888</v>
      </c>
      <c r="B31" s="460">
        <v>-10654585658.566031</v>
      </c>
      <c r="C31" s="423"/>
      <c r="D31" s="460">
        <v>-13916576096.687977</v>
      </c>
      <c r="E31" s="33"/>
    </row>
    <row r="32" spans="1:5" ht="15" x14ac:dyDescent="0.25">
      <c r="A32" s="33" t="s">
        <v>889</v>
      </c>
      <c r="B32" s="423">
        <v>356568527419.19434</v>
      </c>
      <c r="C32" s="423"/>
      <c r="D32" s="423">
        <v>365627325039.82471</v>
      </c>
      <c r="E32" s="33"/>
    </row>
    <row r="36" spans="1:4" s="33" customFormat="1" ht="15" x14ac:dyDescent="0.25"/>
    <row r="37" spans="1:4" s="33" customFormat="1" ht="15" x14ac:dyDescent="0.25"/>
    <row r="38" spans="1:4" s="33" customFormat="1" ht="15" x14ac:dyDescent="0.25"/>
    <row r="39" spans="1:4" s="33" customFormat="1" ht="15" x14ac:dyDescent="0.25"/>
    <row r="40" spans="1:4" s="33" customFormat="1" ht="15" x14ac:dyDescent="0.25">
      <c r="A40" s="361" t="s">
        <v>201</v>
      </c>
      <c r="B40" s="361" t="s">
        <v>272</v>
      </c>
      <c r="C40" s="361"/>
      <c r="D40" s="361" t="s">
        <v>202</v>
      </c>
    </row>
    <row r="41" spans="1:4" s="33" customFormat="1" ht="15" x14ac:dyDescent="0.25">
      <c r="A41" s="361" t="s">
        <v>890</v>
      </c>
      <c r="B41" s="361" t="s">
        <v>273</v>
      </c>
      <c r="C41" s="361"/>
      <c r="D41" s="361" t="s">
        <v>203</v>
      </c>
    </row>
    <row r="42" spans="1:4" s="33" customFormat="1" ht="15" x14ac:dyDescent="0.25"/>
    <row r="48" spans="1:4" ht="15" x14ac:dyDescent="0.2">
      <c r="B48" s="360"/>
    </row>
    <row r="49" spans="2:2" ht="15" x14ac:dyDescent="0.2">
      <c r="B49" s="360"/>
    </row>
    <row r="102" spans="1:11" ht="14.25" x14ac:dyDescent="0.2">
      <c r="A102" s="900"/>
      <c r="B102" s="900"/>
      <c r="C102" s="900"/>
      <c r="D102" s="900"/>
      <c r="E102" s="900"/>
      <c r="F102" s="900"/>
      <c r="G102" s="900"/>
      <c r="H102" s="900"/>
      <c r="I102" s="900"/>
      <c r="J102" s="900"/>
      <c r="K102" s="900"/>
    </row>
    <row r="103" spans="1:11" ht="14.25" x14ac:dyDescent="0.2">
      <c r="A103" s="900"/>
      <c r="B103" s="900"/>
      <c r="C103" s="900"/>
      <c r="D103" s="900"/>
      <c r="E103" s="900"/>
      <c r="F103" s="900"/>
      <c r="G103" s="900"/>
      <c r="H103" s="900"/>
      <c r="I103" s="900"/>
      <c r="J103" s="900"/>
      <c r="K103" s="900"/>
    </row>
  </sheetData>
  <customSheetViews>
    <customSheetView guid="{7F60D130-2987-4DBF-A15F-D6DCCE6E2E68}" showPageBreaks="1" showGridLines="0" printArea="1" topLeftCell="A37">
      <selection activeCell="B3" sqref="B3"/>
      <pageMargins left="0.70866141732283472" right="0.70866141732283472"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topLeftCell="A37">
      <selection activeCell="B3" sqref="B3"/>
      <pageMargins left="0.70866141732283472" right="0.70866141732283472" top="0.74803149606299213" bottom="0.74803149606299213" header="0.31496062992125984" footer="0.31496062992125984"/>
      <printOptions horizontalCentered="1"/>
      <pageSetup paperSize="5" scale="90" orientation="portrait" r:id="rId2"/>
    </customSheetView>
  </customSheetViews>
  <mergeCells count="7">
    <mergeCell ref="A103:K103"/>
    <mergeCell ref="A5:D5"/>
    <mergeCell ref="A6:D6"/>
    <mergeCell ref="A10:D10"/>
    <mergeCell ref="A12:A13"/>
    <mergeCell ref="B12:D12"/>
    <mergeCell ref="A102:K102"/>
  </mergeCells>
  <printOptions horizontalCentered="1"/>
  <pageMargins left="0.70866141732283472" right="0.70866141732283472" top="0.74803149606299213" bottom="0.74803149606299213" header="0.31496062992125984" footer="0.31496062992125984"/>
  <pageSetup paperSize="5" scale="90" orientation="portrait"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VsRhdKP2uu056fxyWPrjvMmQ7o1r+kR1NBOU6357DJA=</DigestValue>
    </Reference>
    <Reference Type="http://www.w3.org/2000/09/xmldsig#Object" URI="#idOfficeObject">
      <DigestMethod Algorithm="http://www.w3.org/2001/04/xmlenc#sha256"/>
      <DigestValue>VxM2uAggMPWg6ts1aNsJdu+pumYum1AERoTxO221pFg=</DigestValue>
    </Reference>
    <Reference Type="http://uri.etsi.org/01903#SignedProperties" URI="#idSignedProperties">
      <Transforms>
        <Transform Algorithm="http://www.w3.org/TR/2001/REC-xml-c14n-20010315"/>
      </Transforms>
      <DigestMethod Algorithm="http://www.w3.org/2001/04/xmlenc#sha256"/>
      <DigestValue>qkKGaKthkscsEko+J0wFkT1wc2alm65M3uFQlFVV5mg=</DigestValue>
    </Reference>
    <Reference Type="http://www.w3.org/2000/09/xmldsig#Object" URI="#idValidSigLnImg">
      <DigestMethod Algorithm="http://www.w3.org/2001/04/xmlenc#sha256"/>
      <DigestValue>Ub0s3kdxTWpjd2dshGHwMsEDqpDc6psx1OnBXxupnKM=</DigestValue>
    </Reference>
    <Reference Type="http://www.w3.org/2000/09/xmldsig#Object" URI="#idInvalidSigLnImg">
      <DigestMethod Algorithm="http://www.w3.org/2001/04/xmlenc#sha256"/>
      <DigestValue>xiw4CFz/04QsUcb8sdfKUF/7BdZYXW76LJf1g4m5hUg=</DigestValue>
    </Reference>
  </SignedInfo>
  <SignatureValue>5GCAEWER8mKZjYuVE/M/CFZT/c4mvCMRDg0um1sjFy5T458jcGOk6z1Y39+qQvpFTLGkvU2giXus
OFDlayDuk0j8i+ef2uxxu1VWzXSpcmyoRq3buwdftn0DBPIY2GhbiGwsVCiNLwuOBwTJs7USXyzb
7KMZKrla4AGhxIrFURJ05y/kJvdnhkzVr3LQp9prpNtHHypLbOXZ7xhtOXYL5cwEL39tWm8ZrVv3
AoteAngieQHvWCsyaq8xgsJrkClv9lKK2Hg5xoZnVRpYkU7fi3Sk7OLJ6Yyi/XJpD/uAfccl8RQQ
ros2YKFMnWJMgpK4S61ZYgBoAPLZ8pnyZuUj8A==</SignatureValue>
  <KeyInfo>
    <X509Data>
      <X509Certificate>MIIH9zCCBd+gAwIBAgIIXTROVVKiMQcwDQYJKoZIhvcNAQELBQAwWzEXMBUGA1UEBRMOUlVDIDgwMDUwMTcyLTExGjAYBgNVBAMTEUNBLURPQ1VNRU5UQSBTLkEuMRcwFQYDVQQKEw5ET0NVTUVOVEEgUy5BLjELMAkGA1UEBhMCUFkwHhcNMTkwOTEyMTQ0OTI5WhcNMjEwOTExMTQ1OTI5WjCBmzELMAkGA1UEBhMCUFkxGjAYBgNVBAQMEU1BU1VMTEkgQVJHw5xFTExPMRIwEAYDVQQFEwlDSTExNjc2MzYxDjAMBgNVBCoMBVBBT0xBMRcwFQYDVQQKDA5QRVJTT05BIEZJU0lDQTERMA8GA1UECwwIRklSTUEgRjIxIDAeBgNVBAMMF1BBT0xBIE1BU1VMTEkgQVJHw5xFTExPMIIBIjANBgkqhkiG9w0BAQEFAAOCAQ8AMIIBCgKCAQEA7vvrFVnI5EI7dyJa+L8DVskjztmnQL8SyYnGdlbxiQ89qMvydcsgP/ZPP7oWra+9vS6yRzt1atLGPSxbn8JbosGmqspOP+U2zpzuNdA8OuyOJuZFSYuVkcKo/5meHwib1QeHhZHYQb0AYvQI8ec1lV8VvQsYIooXq0rLryc/hLG/Vy9K++cloG0N23Y/76eN5Ntkq22orkSBaQ2xWbrlFKajYkfguJTMZoFq46YB4drjNCY3mCG/il/3oOMDxyon20BMh7BhGe6VA0NFJxSN5/eUOf16Qk+RvXx9AN4jHHTWfD0CPYz5qCzQS2krkGIgpv7SwFYyXTC6u6q5wdoJ1QIDAQABo4IDfDCCA3gwDAYDVR0TAQH/BAIwADAOBgNVHQ8BAf8EBAMCBeAwKgYDVR0lAQH/BCAwHgYIKwYBBQUHAwEGCCsGAQUFBwMCBggrBgEFBQcDBDAdBgNVHQ4EFgQUctWkmFzmf768F9htCtLKvUa4Up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cG1hc3VsbGlAYW1hcm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kgKX8kX3O4UpO1sO0ZgxSP1u2GqMABwR31VY46/8och5wuPTEsog3vOb/UJBjZRjdXlRvaM7ZYlClfm5CemcCbwC4ZpzWjgBx+9VJnM64TyLrDM52SUUndjvhcE0bKFca8MBMPfLl8E/hHn8+5O/srxI3W71QDyteBNambQFqGRk6LmW4prk19qldARLhEOPom3kfd4cbk8UbFz2lBihJYAMu8ZMa5BNXESL/AFyxGrWWUOvPUFDxYNR/K+A7S9rMWSty07Y7YfRdmIJHM1vS93wgUausAMRl2AFkrsSZ1dtPHe+vo4lLrsjzG6PGlWDPWT96sOaQE5v6Vv7AAh3hiX4RJptIY8GEP0oCddMRlSv1NWxvPlMdf3owkxdMqC/zg5oiUViCXGUTC4MTPtqLSAw5Dk7RrgO3XEyt4WhFGZHwrv0cC3qG7SsWX/sL46D9GNf4HVD1FBCv+IObyfMQvc/Fffsj6KZb906htToMP44boc0GkudqNagBXy4pEBxdode8OEqa8DfvyzNXhktfzgXsfv9NqDW6+u2C5GX4fn5RWKCwyqJfyR8kcMosswx4wDAx4PusJeiQz6/kZnq2rh41+st6mC9bReieE1v1UChXZ0L0hYyDRgfixTZuESz9wi/O/2GB6+5YIHN5qZ6u7cUmpHjC48ZuMkSPF3Oa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Apg9uzONOrzepXrVHzLzgsYP5vw2LmDTGHcCSqj+xvY=</DigestValue>
      </Reference>
      <Reference URI="/xl/calcChain.xml?ContentType=application/vnd.openxmlformats-officedocument.spreadsheetml.calcChain+xml">
        <DigestMethod Algorithm="http://www.w3.org/2001/04/xmlenc#sha256"/>
        <DigestValue>5pLXs6jjhneQKaCMa9WAiokyo1e7YHkfBNXgWmhAjA4=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0OEyKJonMeHd/HqWlpjvEgrmIm6Ay94T9cUBNiqLwlY=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4t1f/0l2ktA6PorgUAEAjdPU6VQ9f4GeZafqJGRuL24=</DigestValue>
      </Reference>
      <Reference URI="/xl/drawings/drawing10.xml?ContentType=application/vnd.openxmlformats-officedocument.drawing+xml">
        <DigestMethod Algorithm="http://www.w3.org/2001/04/xmlenc#sha256"/>
        <DigestValue>NJiQ7uEY5qf0KsFO4kyAiMML1CW0/rua02BNfegFOvg=</DigestValue>
      </Reference>
      <Reference URI="/xl/drawings/drawing11.xml?ContentType=application/vnd.openxmlformats-officedocument.drawing+xml">
        <DigestMethod Algorithm="http://www.w3.org/2001/04/xmlenc#sha256"/>
        <DigestValue>o1O8KF+L6pVWsi/0QqLx5NZuOGY5gWkrHzboTopWRw0=</DigestValue>
      </Reference>
      <Reference URI="/xl/drawings/drawing12.xml?ContentType=application/vnd.openxmlformats-officedocument.drawing+xml">
        <DigestMethod Algorithm="http://www.w3.org/2001/04/xmlenc#sha256"/>
        <DigestValue>5Xx5wutxDGUZFmove2qS7sgq6c51raG6R24iExR0WcQ=</DigestValue>
      </Reference>
      <Reference URI="/xl/drawings/drawing13.xml?ContentType=application/vnd.openxmlformats-officedocument.drawing+xml">
        <DigestMethod Algorithm="http://www.w3.org/2001/04/xmlenc#sha256"/>
        <DigestValue>JtO2ctZrnTcmIds89c8dfrIC5/Tt7Hq2YC5CQs1r99g=</DigestValue>
      </Reference>
      <Reference URI="/xl/drawings/drawing14.xml?ContentType=application/vnd.openxmlformats-officedocument.drawing+xml">
        <DigestMethod Algorithm="http://www.w3.org/2001/04/xmlenc#sha256"/>
        <DigestValue>SZGO3ZhrKzDDVHzEHcnRgDT9UTRQ0Z06/K605MWzey0=</DigestValue>
      </Reference>
      <Reference URI="/xl/drawings/drawing15.xml?ContentType=application/vnd.openxmlformats-officedocument.drawing+xml">
        <DigestMethod Algorithm="http://www.w3.org/2001/04/xmlenc#sha256"/>
        <DigestValue>iEGuI6ygqiS+ZdzjgNwUHE092fDeuj24teai1Dzy0DE=</DigestValue>
      </Reference>
      <Reference URI="/xl/drawings/drawing16.xml?ContentType=application/vnd.openxmlformats-officedocument.drawing+xml">
        <DigestMethod Algorithm="http://www.w3.org/2001/04/xmlenc#sha256"/>
        <DigestValue>+Xt3F2s7vUv9p5fxf8z7rhQ8/GG8hlIt0S20j1/6obc=</DigestValue>
      </Reference>
      <Reference URI="/xl/drawings/drawing17.xml?ContentType=application/vnd.openxmlformats-officedocument.drawing+xml">
        <DigestMethod Algorithm="http://www.w3.org/2001/04/xmlenc#sha256"/>
        <DigestValue>B4cFrnaHwyxr+75lj9RtcfbC82gU4mmj6QKYU4Jgfko=</DigestValue>
      </Reference>
      <Reference URI="/xl/drawings/drawing2.xml?ContentType=application/vnd.openxmlformats-officedocument.drawing+xml">
        <DigestMethod Algorithm="http://www.w3.org/2001/04/xmlenc#sha256"/>
        <DigestValue>n5Z5CTGXTxEnGilCl23rrWB+zsPMlBe8XxsB2SAkbK0=</DigestValue>
      </Reference>
      <Reference URI="/xl/drawings/drawing3.xml?ContentType=application/vnd.openxmlformats-officedocument.drawing+xml">
        <DigestMethod Algorithm="http://www.w3.org/2001/04/xmlenc#sha256"/>
        <DigestValue>OS3EuGHyype5fGELGoQCcSAMkzooSUMAeqc4CeYNsXI=</DigestValue>
      </Reference>
      <Reference URI="/xl/drawings/drawing4.xml?ContentType=application/vnd.openxmlformats-officedocument.drawing+xml">
        <DigestMethod Algorithm="http://www.w3.org/2001/04/xmlenc#sha256"/>
        <DigestValue>BrAQcX5iW2gOvGQ517zUeqTq1PyH/0kY8C1yC9PgkeM=</DigestValue>
      </Reference>
      <Reference URI="/xl/drawings/drawing5.xml?ContentType=application/vnd.openxmlformats-officedocument.drawing+xml">
        <DigestMethod Algorithm="http://www.w3.org/2001/04/xmlenc#sha256"/>
        <DigestValue>YVjOZG2hTA+gGlJIiu5FkNHdcNCgyCZIxT7wsA+egmE=</DigestValue>
      </Reference>
      <Reference URI="/xl/drawings/drawing6.xml?ContentType=application/vnd.openxmlformats-officedocument.drawing+xml">
        <DigestMethod Algorithm="http://www.w3.org/2001/04/xmlenc#sha256"/>
        <DigestValue>TOAzdVEJmK1F7E/xbK7UHzb1Sqlwed2zwZM5CzSbl9g=</DigestValue>
      </Reference>
      <Reference URI="/xl/drawings/drawing7.xml?ContentType=application/vnd.openxmlformats-officedocument.drawing+xml">
        <DigestMethod Algorithm="http://www.w3.org/2001/04/xmlenc#sha256"/>
        <DigestValue>pDBrBFjaQ4V8cbvJ6H5+ULjz97o0TvEVwp+Xc3Ja9fc=</DigestValue>
      </Reference>
      <Reference URI="/xl/drawings/drawing8.xml?ContentType=application/vnd.openxmlformats-officedocument.drawing+xml">
        <DigestMethod Algorithm="http://www.w3.org/2001/04/xmlenc#sha256"/>
        <DigestValue>wNR1g0JMybmF80kyS/OzP7xhjPI77r1m8P35HJxbzxI=</DigestValue>
      </Reference>
      <Reference URI="/xl/drawings/drawing9.xml?ContentType=application/vnd.openxmlformats-officedocument.drawing+xml">
        <DigestMethod Algorithm="http://www.w3.org/2001/04/xmlenc#sha256"/>
        <DigestValue>sDyzN6M460O0VyJvap/NNiY7VwukQZj7eLUkJNSs6WY=</DigestValue>
      </Reference>
      <Reference URI="/xl/drawings/vmlDrawing1.vml?ContentType=application/vnd.openxmlformats-officedocument.vmlDrawing">
        <DigestMethod Algorithm="http://www.w3.org/2001/04/xmlenc#sha256"/>
        <DigestValue>l/Hiq9HD8Zu+AlyBSCHE2O0+rXxeDxvionFH9RSc0Sg=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x/9Q8VTDxD1zGolXDkatmPJXNIuwwB3G7BrxoSWeFlE=</DigestValue>
      </Reference>
      <Reference URI="/xl/media/image3.emf?ContentType=image/x-emf">
        <DigestMethod Algorithm="http://www.w3.org/2001/04/xmlenc#sha256"/>
        <DigestValue>iXfbJ4Z6muv3wfiWcvlpLFp3u5Vl2r6pRcLKbaeh8Kw=</DigestValue>
      </Reference>
      <Reference URI="/xl/media/image4.emf?ContentType=image/x-emf">
        <DigestMethod Algorithm="http://www.w3.org/2001/04/xmlenc#sha256"/>
        <DigestValue>7Vt+48EHDM2emN5BiM8C4EDEfCNZxsWqNtsiGW9LupU=</DigestValue>
      </Reference>
      <Reference URI="/xl/media/image5.emf?ContentType=image/x-emf">
        <DigestMethod Algorithm="http://www.w3.org/2001/04/xmlenc#sha256"/>
        <DigestValue>2Psnamknt2rxmegkxOWDFp9wBevgK5TRf+F2bAWGU7E=</DigestValue>
      </Reference>
      <Reference URI="/xl/media/image6.png?ContentType=image/png">
        <DigestMethod Algorithm="http://www.w3.org/2001/04/xmlenc#sha256"/>
        <DigestValue>GP92LPwKRO+Qg3gjQf87C2DcQTm4h6fSFuWazCzVA4g=</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COI83AEH//ltjafEGtPpyqCvuRw6BzZFfdorYjpcQLY=</DigestValue>
      </Reference>
      <Reference URI="/xl/printerSettings/printerSettings11.bin?ContentType=application/vnd.openxmlformats-officedocument.spreadsheetml.printerSettings">
        <DigestMethod Algorithm="http://www.w3.org/2001/04/xmlenc#sha256"/>
        <DigestValue>B0mgaV8Z4tB7L75hvTsljOIvaGW8Nq8JqheRtLnzZkI=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khvS3GVPs9yuD3mt7rDEN8A7vhcWQOovgl6vntnutYQ=</DigestValue>
      </Reference>
      <Reference URI="/xl/printerSettings/printerSettings15.bin?ContentType=application/vnd.openxmlformats-officedocument.spreadsheetml.printerSettings">
        <DigestMethod Algorithm="http://www.w3.org/2001/04/xmlenc#sha256"/>
        <DigestValue>1cW0vtYeIETfRbcadxUa1GgS1OWmqFcifEi1Dt+V4uk=</DigestValue>
      </Reference>
      <Reference URI="/xl/printerSettings/printerSettings16.bin?ContentType=application/vnd.openxmlformats-officedocument.spreadsheetml.printerSettings">
        <DigestMethod Algorithm="http://www.w3.org/2001/04/xmlenc#sha256"/>
        <DigestValue>LAQiH0lB/5dCvMtaOkRxCpTcD+xZ0MfBtrjnIGuhOAQ=</DigestValue>
      </Reference>
      <Reference URI="/xl/printerSettings/printerSettings17.bin?ContentType=application/vnd.openxmlformats-officedocument.spreadsheetml.printerSettings">
        <DigestMethod Algorithm="http://www.w3.org/2001/04/xmlenc#sha256"/>
        <DigestValue>rjZ5/RVtsuyLyx7ZdhPyrPsbxNAisPilbJwhIBl4dLQ=</DigestValue>
      </Reference>
      <Reference URI="/xl/printerSettings/printerSettings18.bin?ContentType=application/vnd.openxmlformats-officedocument.spreadsheetml.printerSettings">
        <DigestMethod Algorithm="http://www.w3.org/2001/04/xmlenc#sha256"/>
        <DigestValue>oNEMwQW7FBTfPty2vjTm9Zsg8z/idUsJzS4KfXl51tQ=</DigestValue>
      </Reference>
      <Reference URI="/xl/printerSettings/printerSettings19.bin?ContentType=application/vnd.openxmlformats-officedocument.spreadsheetml.printerSettings">
        <DigestMethod Algorithm="http://www.w3.org/2001/04/xmlenc#sha256"/>
        <DigestValue>Ekp8uDF402u3NeDBF3DArmRj7phT7OOCVaW736E1B9s=</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0CiVFfEQE2X2Iy9yqy55yC8F+UB0cuZW5d/kAAziG1M=</DigestValue>
      </Reference>
      <Reference URI="/xl/printerSettings/printerSettings21.bin?ContentType=application/vnd.openxmlformats-officedocument.spreadsheetml.printerSettings">
        <DigestMethod Algorithm="http://www.w3.org/2001/04/xmlenc#sha256"/>
        <DigestValue>0CiVFfEQE2X2Iy9yqy55yC8F+UB0cuZW5d/kAAziG1M=</DigestValue>
      </Reference>
      <Reference URI="/xl/printerSettings/printerSettings22.bin?ContentType=application/vnd.openxmlformats-officedocument.spreadsheetml.printerSettings">
        <DigestMethod Algorithm="http://www.w3.org/2001/04/xmlenc#sha256"/>
        <DigestValue>0CiVFfEQE2X2Iy9yqy55yC8F+UB0cuZW5d/kAAziG1M=</DigestValue>
      </Reference>
      <Reference URI="/xl/printerSettings/printerSettings23.bin?ContentType=application/vnd.openxmlformats-officedocument.spreadsheetml.printerSettings">
        <DigestMethod Algorithm="http://www.w3.org/2001/04/xmlenc#sha256"/>
        <DigestValue>khvS3GVPs9yuD3mt7rDEN8A7vhcWQOovgl6vntnutYQ=</DigestValue>
      </Reference>
      <Reference URI="/xl/printerSettings/printerSettings24.bin?ContentType=application/vnd.openxmlformats-officedocument.spreadsheetml.printerSettings">
        <DigestMethod Algorithm="http://www.w3.org/2001/04/xmlenc#sha256"/>
        <DigestValue>1cW0vtYeIETfRbcadxUa1GgS1OWmqFcifEi1Dt+V4uk=</DigestValue>
      </Reference>
      <Reference URI="/xl/printerSettings/printerSettings25.bin?ContentType=application/vnd.openxmlformats-officedocument.spreadsheetml.printerSettings">
        <DigestMethod Algorithm="http://www.w3.org/2001/04/xmlenc#sha256"/>
        <DigestValue>LAQiH0lB/5dCvMtaOkRxCpTcD+xZ0MfBtrjnIGuhOAQ=</DigestValue>
      </Reference>
      <Reference URI="/xl/printerSettings/printerSettings26.bin?ContentType=application/vnd.openxmlformats-officedocument.spreadsheetml.printerSettings">
        <DigestMethod Algorithm="http://www.w3.org/2001/04/xmlenc#sha256"/>
        <DigestValue>QLxKsKeG4Ys7SytN+1tJhK/22wT3Uhmm6FNq4uHpFiM=</DigestValue>
      </Reference>
      <Reference URI="/xl/printerSettings/printerSettings27.bin?ContentType=application/vnd.openxmlformats-officedocument.spreadsheetml.printerSettings">
        <DigestMethod Algorithm="http://www.w3.org/2001/04/xmlenc#sha256"/>
        <DigestValue>QLxKsKeG4Ys7SytN+1tJhK/22wT3Uhmm6FNq4uHpFiM=</DigestValue>
      </Reference>
      <Reference URI="/xl/printerSettings/printerSettings28.bin?ContentType=application/vnd.openxmlformats-officedocument.spreadsheetml.printerSettings">
        <DigestMethod Algorithm="http://www.w3.org/2001/04/xmlenc#sha256"/>
        <DigestValue>QLxKsKeG4Ys7SytN+1tJhK/22wT3Uhmm6FNq4uHpFiM=</DigestValue>
      </Reference>
      <Reference URI="/xl/printerSettings/printerSettings29.bin?ContentType=application/vnd.openxmlformats-officedocument.spreadsheetml.printerSettings">
        <DigestMethod Algorithm="http://www.w3.org/2001/04/xmlenc#sha256"/>
        <DigestValue>3ua8ehJQwujPyOr/BQM3YmxuBAW+BN3GTb/pywS5YEA=</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3ua8ehJQwujPyOr/BQM3YmxuBAW+BN3GTb/pywS5YEA=</DigestValue>
      </Reference>
      <Reference URI="/xl/printerSettings/printerSettings31.bin?ContentType=application/vnd.openxmlformats-officedocument.spreadsheetml.printerSettings">
        <DigestMethod Algorithm="http://www.w3.org/2001/04/xmlenc#sha256"/>
        <DigestValue>3ua8ehJQwujPyOr/BQM3YmxuBAW+BN3GTb/pywS5YEA=</DigestValue>
      </Reference>
      <Reference URI="/xl/printerSettings/printerSettings32.bin?ContentType=application/vnd.openxmlformats-officedocument.spreadsheetml.printerSettings">
        <DigestMethod Algorithm="http://www.w3.org/2001/04/xmlenc#sha256"/>
        <DigestValue>TKpPyjMMV0CzKa85jJojkYUKZFHu3foG6mrm0P8fNG4=</DigestValue>
      </Reference>
      <Reference URI="/xl/printerSettings/printerSettings33.bin?ContentType=application/vnd.openxmlformats-officedocument.spreadsheetml.printerSettings">
        <DigestMethod Algorithm="http://www.w3.org/2001/04/xmlenc#sha256"/>
        <DigestValue>jEfftJ2AKj/bB9ZeO/9/xKya4MJF3YVPc4fUv28tn/Q=</DigestValue>
      </Reference>
      <Reference URI="/xl/printerSettings/printerSettings34.bin?ContentType=application/vnd.openxmlformats-officedocument.spreadsheetml.printerSettings">
        <DigestMethod Algorithm="http://www.w3.org/2001/04/xmlenc#sha256"/>
        <DigestValue>QzGKTmfI/fD4zP+Gm9Y+1zUWPcMtm2Xm9OQBQogxXco=</DigestValue>
      </Reference>
      <Reference URI="/xl/printerSettings/printerSettings35.bin?ContentType=application/vnd.openxmlformats-officedocument.spreadsheetml.printerSettings">
        <DigestMethod Algorithm="http://www.w3.org/2001/04/xmlenc#sha256"/>
        <DigestValue>TKpPyjMMV0CzKa85jJojkYUKZFHu3foG6mrm0P8fNG4=</DigestValue>
      </Reference>
      <Reference URI="/xl/printerSettings/printerSettings36.bin?ContentType=application/vnd.openxmlformats-officedocument.spreadsheetml.printerSettings">
        <DigestMethod Algorithm="http://www.w3.org/2001/04/xmlenc#sha256"/>
        <DigestValue>jEfftJ2AKj/bB9ZeO/9/xKya4MJF3YVPc4fUv28tn/Q=</DigestValue>
      </Reference>
      <Reference URI="/xl/printerSettings/printerSettings37.bin?ContentType=application/vnd.openxmlformats-officedocument.spreadsheetml.printerSettings">
        <DigestMethod Algorithm="http://www.w3.org/2001/04/xmlenc#sha256"/>
        <DigestValue>TKpPyjMMV0CzKa85jJojkYUKZFHu3foG6mrm0P8fNG4=</DigestValue>
      </Reference>
      <Reference URI="/xl/printerSettings/printerSettings38.bin?ContentType=application/vnd.openxmlformats-officedocument.spreadsheetml.printerSettings">
        <DigestMethod Algorithm="http://www.w3.org/2001/04/xmlenc#sha256"/>
        <DigestValue>oNEMwQW7FBTfPty2vjTm9Zsg8z/idUsJzS4KfXl51tQ=</DigestValue>
      </Reference>
      <Reference URI="/xl/printerSettings/printerSettings39.bin?ContentType=application/vnd.openxmlformats-officedocument.spreadsheetml.printerSettings">
        <DigestMethod Algorithm="http://www.w3.org/2001/04/xmlenc#sha256"/>
        <DigestValue>khvS3GVPs9yuD3mt7rDEN8A7vhcWQOovgl6vntnutYQ=</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1cW0vtYeIETfRbcadxUa1GgS1OWmqFcifEi1Dt+V4uk=</DigestValue>
      </Reference>
      <Reference URI="/xl/printerSettings/printerSettings41.bin?ContentType=application/vnd.openxmlformats-officedocument.spreadsheetml.printerSettings">
        <DigestMethod Algorithm="http://www.w3.org/2001/04/xmlenc#sha256"/>
        <DigestValue>LAQiH0lB/5dCvMtaOkRxCpTcD+xZ0MfBtrjnIGuhOAQ=</DigestValue>
      </Reference>
      <Reference URI="/xl/printerSettings/printerSettings42.bin?ContentType=application/vnd.openxmlformats-officedocument.spreadsheetml.printerSettings">
        <DigestMethod Algorithm="http://www.w3.org/2001/04/xmlenc#sha256"/>
        <DigestValue>TKpPyjMMV0CzKa85jJojkYUKZFHu3foG6mrm0P8fNG4=</DigestValue>
      </Reference>
      <Reference URI="/xl/printerSettings/printerSettings43.bin?ContentType=application/vnd.openxmlformats-officedocument.spreadsheetml.printerSettings">
        <DigestMethod Algorithm="http://www.w3.org/2001/04/xmlenc#sha256"/>
        <DigestValue>jEfftJ2AKj/bB9ZeO/9/xKya4MJF3YVPc4fUv28tn/Q=</DigestValue>
      </Reference>
      <Reference URI="/xl/printerSettings/printerSettings44.bin?ContentType=application/vnd.openxmlformats-officedocument.spreadsheetml.printerSettings">
        <DigestMethod Algorithm="http://www.w3.org/2001/04/xmlenc#sha256"/>
        <DigestValue>QzGKTmfI/fD4zP+Gm9Y+1zUWPcMtm2Xm9OQBQogxXco=</DigestValue>
      </Reference>
      <Reference URI="/xl/printerSettings/printerSettings45.bin?ContentType=application/vnd.openxmlformats-officedocument.spreadsheetml.printerSettings">
        <DigestMethod Algorithm="http://www.w3.org/2001/04/xmlenc#sha256"/>
        <DigestValue>TKpPyjMMV0CzKa85jJojkYUKZFHu3foG6mrm0P8fNG4=</DigestValue>
      </Reference>
      <Reference URI="/xl/printerSettings/printerSettings46.bin?ContentType=application/vnd.openxmlformats-officedocument.spreadsheetml.printerSettings">
        <DigestMethod Algorithm="http://www.w3.org/2001/04/xmlenc#sha256"/>
        <DigestValue>jEfftJ2AKj/bB9ZeO/9/xKya4MJF3YVPc4fUv28tn/Q=</DigestValue>
      </Reference>
      <Reference URI="/xl/printerSettings/printerSettings47.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7.bin?ContentType=application/vnd.openxmlformats-officedocument.spreadsheetml.printerSettings">
        <DigestMethod Algorithm="http://www.w3.org/2001/04/xmlenc#sha256"/>
        <DigestValue>khvS3GVPs9yuD3mt7rDEN8A7vhcWQOovgl6vntnutYQ=</DigestValue>
      </Reference>
      <Reference URI="/xl/printerSettings/printerSettings8.bin?ContentType=application/vnd.openxmlformats-officedocument.spreadsheetml.printerSettings">
        <DigestMethod Algorithm="http://www.w3.org/2001/04/xmlenc#sha256"/>
        <DigestValue>1cW0vtYeIETfRbcadxUa1GgS1OWmqFcifEi1Dt+V4uk=</DigestValue>
      </Reference>
      <Reference URI="/xl/printerSettings/printerSettings9.bin?ContentType=application/vnd.openxmlformats-officedocument.spreadsheetml.printerSettings">
        <DigestMethod Algorithm="http://www.w3.org/2001/04/xmlenc#sha256"/>
        <DigestValue>khvS3GVPs9yuD3mt7rDEN8A7vhcWQOovgl6vntnutYQ=</DigestValue>
      </Reference>
      <Reference URI="/xl/sharedStrings.xml?ContentType=application/vnd.openxmlformats-officedocument.spreadsheetml.sharedStrings+xml">
        <DigestMethod Algorithm="http://www.w3.org/2001/04/xmlenc#sha256"/>
        <DigestValue>bHGkZXPYPCmOp2mr90YHiDFM2nPCMAIelnSHh7JOU0Y=</DigestValue>
      </Reference>
      <Reference URI="/xl/styles.xml?ContentType=application/vnd.openxmlformats-officedocument.spreadsheetml.styles+xml">
        <DigestMethod Algorithm="http://www.w3.org/2001/04/xmlenc#sha256"/>
        <DigestValue>vRo/dTc+ZdCElia7EOJ3XM6Iq6TAvtNP0/s2OksD1Yk=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6ZpMTkpG68inhDyQT/L+gdZprhOm7BTa0RAPgiLJAZc=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PK/5FlDCbCnRiz/TyfYko68r0N8hfmxGAj3pPhMQVEc=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qoqe+Qdt6w2WogtD1nxVHOnPwrr81ah7qh1mBsa0bgk=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qlu2ooQ64rZl6gZj8leOrAf99pSXwjmBxQEDKG167yI=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3g5WMTKdSccEqtw6630+aFMTAp5qHzmugz9SD8ImxhU=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knF1soCANmZ9lV/T+13Ik7RlmrApNocxMHmqC4n1gUk=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yfxBa8X0DrmFPbmuc60lrL5XkuAZGatUvgjf8buL0Mo=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T95xDNfUne6laLILwH7DZXXdt3ZcXZGh0Z1Bid8zp9Y=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q7LFOPbfg+gpzVcqZbWH7X8eGHP7uEua1+VtnJfaOsg=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iMXh+SGNMoTx96g5yNzIDx55gnLfuAo8XqdWWoJjslg=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FE6j5xikQQqgC3fbR3/O43LcZ0QAtJZLZLRZg/euoAE=</DigestValue>
      </Reference>
      <Reference URI="/xl/worksheets/sheet10.xml?ContentType=application/vnd.openxmlformats-officedocument.spreadsheetml.worksheet+xml">
        <DigestMethod Algorithm="http://www.w3.org/2001/04/xmlenc#sha256"/>
        <DigestValue>Lqyl9JmeolSoswHGMkfl1jC7LmdE1dz2u8UKnZO+Qoc=</DigestValue>
      </Reference>
      <Reference URI="/xl/worksheets/sheet11.xml?ContentType=application/vnd.openxmlformats-officedocument.spreadsheetml.worksheet+xml">
        <DigestMethod Algorithm="http://www.w3.org/2001/04/xmlenc#sha256"/>
        <DigestValue>1lxjc9e24u3mnTtu70m4rPViJFLOTyvZBHd1zBi9Vyg=</DigestValue>
      </Reference>
      <Reference URI="/xl/worksheets/sheet12.xml?ContentType=application/vnd.openxmlformats-officedocument.spreadsheetml.worksheet+xml">
        <DigestMethod Algorithm="http://www.w3.org/2001/04/xmlenc#sha256"/>
        <DigestValue>l8iMpi7bMg3w9yCFjYwzg0GuOYu1WP0ojg+EExfHXMw=</DigestValue>
      </Reference>
      <Reference URI="/xl/worksheets/sheet13.xml?ContentType=application/vnd.openxmlformats-officedocument.spreadsheetml.worksheet+xml">
        <DigestMethod Algorithm="http://www.w3.org/2001/04/xmlenc#sha256"/>
        <DigestValue>/8sSY75da/+fcoqgTvb78p2PiwpmAgATcUnJhCkarRo=</DigestValue>
      </Reference>
      <Reference URI="/xl/worksheets/sheet14.xml?ContentType=application/vnd.openxmlformats-officedocument.spreadsheetml.worksheet+xml">
        <DigestMethod Algorithm="http://www.w3.org/2001/04/xmlenc#sha256"/>
        <DigestValue>dUj3FzDRWXTZO0TywpizyOU+7lSTMNf12e08RcKSDgw=</DigestValue>
      </Reference>
      <Reference URI="/xl/worksheets/sheet15.xml?ContentType=application/vnd.openxmlformats-officedocument.spreadsheetml.worksheet+xml">
        <DigestMethod Algorithm="http://www.w3.org/2001/04/xmlenc#sha256"/>
        <DigestValue>dLyRiJ4RshhFr5AyDElh25MWegjtIOlg6Kj3W+auK70=</DigestValue>
      </Reference>
      <Reference URI="/xl/worksheets/sheet16.xml?ContentType=application/vnd.openxmlformats-officedocument.spreadsheetml.worksheet+xml">
        <DigestMethod Algorithm="http://www.w3.org/2001/04/xmlenc#sha256"/>
        <DigestValue>jzwvHoHyoPGjRwKe6FoQNwhFkQrIjYbCcGe2bYEp5yE=</DigestValue>
      </Reference>
      <Reference URI="/xl/worksheets/sheet17.xml?ContentType=application/vnd.openxmlformats-officedocument.spreadsheetml.worksheet+xml">
        <DigestMethod Algorithm="http://www.w3.org/2001/04/xmlenc#sha256"/>
        <DigestValue>YCXdbRE4C4P3ysG1GM3LXWZ261l9QF0f+Y2XYyaC7DQ=</DigestValue>
      </Reference>
      <Reference URI="/xl/worksheets/sheet2.xml?ContentType=application/vnd.openxmlformats-officedocument.spreadsheetml.worksheet+xml">
        <DigestMethod Algorithm="http://www.w3.org/2001/04/xmlenc#sha256"/>
        <DigestValue>LJSZtF+n30J/Qrpa1Ly43nBI2BK7SXYegc6N/T4PwIs=</DigestValue>
      </Reference>
      <Reference URI="/xl/worksheets/sheet3.xml?ContentType=application/vnd.openxmlformats-officedocument.spreadsheetml.worksheet+xml">
        <DigestMethod Algorithm="http://www.w3.org/2001/04/xmlenc#sha256"/>
        <DigestValue>2hTRrVc3vm5YEH0xcpqZC2fYWqaAtPFoUrLfrA3ux8k=</DigestValue>
      </Reference>
      <Reference URI="/xl/worksheets/sheet4.xml?ContentType=application/vnd.openxmlformats-officedocument.spreadsheetml.worksheet+xml">
        <DigestMethod Algorithm="http://www.w3.org/2001/04/xmlenc#sha256"/>
        <DigestValue>I8PgnM4pNdv6/VHH0zJ/7qb2VzNMuRSTWu+ZzpmLvOs=</DigestValue>
      </Reference>
      <Reference URI="/xl/worksheets/sheet5.xml?ContentType=application/vnd.openxmlformats-officedocument.spreadsheetml.worksheet+xml">
        <DigestMethod Algorithm="http://www.w3.org/2001/04/xmlenc#sha256"/>
        <DigestValue>W3KamccHrp6vqEaRVMhEN4PB7KIGHgVXRza7oDuCTrI=</DigestValue>
      </Reference>
      <Reference URI="/xl/worksheets/sheet6.xml?ContentType=application/vnd.openxmlformats-officedocument.spreadsheetml.worksheet+xml">
        <DigestMethod Algorithm="http://www.w3.org/2001/04/xmlenc#sha256"/>
        <DigestValue>GaHSh8YLiqDP+99BkSFPOyHo1Sgd3HtwIWNamA8Mk7g=</DigestValue>
      </Reference>
      <Reference URI="/xl/worksheets/sheet7.xml?ContentType=application/vnd.openxmlformats-officedocument.spreadsheetml.worksheet+xml">
        <DigestMethod Algorithm="http://www.w3.org/2001/04/xmlenc#sha256"/>
        <DigestValue>Wk31BeCnlVa4mVMa/xzFqDFRTGWMUVTCcJx4BIU9djA=</DigestValue>
      </Reference>
      <Reference URI="/xl/worksheets/sheet8.xml?ContentType=application/vnd.openxmlformats-officedocument.spreadsheetml.worksheet+xml">
        <DigestMethod Algorithm="http://www.w3.org/2001/04/xmlenc#sha256"/>
        <DigestValue>oLArjmjACXunKPjrL+3HXEEQTLDYe1fIoHgGypZB+Yw=</DigestValue>
      </Reference>
      <Reference URI="/xl/worksheets/sheet9.xml?ContentType=application/vnd.openxmlformats-officedocument.spreadsheetml.worksheet+xml">
        <DigestMethod Algorithm="http://www.w3.org/2001/04/xmlenc#sha256"/>
        <DigestValue>e2NZz/RPyDzREG/2au4X1ILZbIqZ021RXsJX8JuzbFY=</DigestValue>
      </Reference>
    </Manifest>
    <SignatureProperties>
      <SignatureProperty Id="idSignatureTime" Target="#idPackageSignature">
        <mdssi:SignatureTime xmlns:mdssi="http://schemas.openxmlformats.org/package/2006/digital-signature">
          <mdssi:Format>YYYY-MM-DDThh:mm:ssTZD</mdssi:Format>
          <mdssi:Value>2020-07-28T20:43:37Z</mdssi:Value>
        </mdssi:SignatureTime>
      </SignatureProperty>
    </SignatureProperties>
  </Object>
  <Object Id="idOfficeObject">
    <SignatureProperties>
      <SignatureProperty Id="idOfficeV1Details" Target="#idPackageSignature">
        <SignatureInfoV1 xmlns="http://schemas.microsoft.com/office/2006/digsig">
          <SetupID>{4A149118-1D28-43F3-A59B-3A75A16D6E95}</SetupID>
          <SignatureText>Paola Masulli</SignatureText>
          <SignatureImage/>
          <SignatureComments/>
          <WindowsVersion>10.0</WindowsVersion>
          <OfficeVersion>16.0.13001/20</OfficeVersion>
          <ApplicationVersion>16.0.13001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2020-07-28T20:43:37Z</xd:SigningTime>
          <xd:SigningCertificate>
            <xd:Cert>
              <xd:CertDigest>
                <DigestMethod Algorithm="http://www.w3.org/2001/04/xmlenc#sha256"/>
                <DigestValue>9zoBvee4K1ithbs5cadsKyHsi8Qv1FNikuM4xy9VL4M=</DigestValue>
              </xd:CertDigest>
              <xd:IssuerSerial>
                <X509IssuerName>C=PY, O=DOCUMENTA S.A., CN=CA-DOCUMENTA S.A., SERIALNUMBER=RUC 80050172-1</X509IssuerName>
                <X509SerialNumber>6716079072681799943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Hl0CQAAAAkAAACoxmUDQElDdc7RwHt4tRoAILCkAwAAAACF/5PH4DQTCWAxEwkcusJ7ZzV58hjHZQPd7k97AgIAALzGZQMlAAAAMwAAAGAAAAAzAAAAIgAAALT6CwknNHny/////+THHQx97097WMhlA0naeXaoxmUDAAAAAAAAeXYCAAAA8////wAAAAAAAAAAAAAAAJABAACEIFYTEMdlA8kIeXSwYAh3cDKeA4CGCnesAAAAAAAAAADHZQMAAHR0wGt+dGBQpANgUKQDjcJOe3kCC3dgUKQDjcJOexTHZQO1oHJ0v6BydATmXd5wx2UDAT1zdAAAAAAAAEN1ZHYACAAAAAAlAAAADAAAAAEAAAAYAAAADAAAAAAAAAASAAAADAAAAAEAAAAeAAAAGAAAAO4AAAAFAAAAMgEAABYAAAAlAAAADAAAAAEAAABUAAAAiAAAAO8AAAAFAAAAMAEAABUAAAABAAAAVVWPQSa0j0HvAAAABQAAAAoAAABMAAAAAAAAAAAAAAAAAAAA//////////9gAAAAMgA4AC8AMAA3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Nd8SlZAO+VQ13CQAAACCwpAPpVQ13EKZkAyCwpAOk0cB7AAAAAKTRwHsAAAAAILCkAwAAAAAAAAAAAAAAAAAAAACoz6QDAAAAAAAAAAAAAAAAAAAAAAAAAAAAAAAAAAAAAAAAAAAAAAAAAAAAAAAAAAAAAAAAAAAAAAAAAAAAAAAAAAAAALCFXN4GAAAAuKZkA6ItCHcAAAAAAQAAABCmZAP//wAAAAAAAFwwCHdcMAh3AAAAAOimZAPspmQDAADAewcAAAAAAAAAZkFVdQkAAABUBn//BwAAACCnZAPkXUt1AdgAACCnZAM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QDHdt5dkAbTgNAm2QDAAAAAI6uCHe4dSh8jq4IdwAAAAAAAAAAIAAAALg28jAEm2QDM+MYegAAnQMAAAAAIAAAAMCfZAOgDwAAgJ9kA2ahz3sgAAAAAQAAAHWHz3s226CsuDbyMFyaHAwsnGQD8JxkA0naeXZAm2QDBwAAAAAAeXYk5jF84P///wAAAAAAAAAAAAAAAJABAAAAAAABAAAAAGEAcgBpAGEAbAAAAAAAAAAAAAAAAAAAAAAAAAAAAAAAAAAAAGZBVXUAAAAAVAZ//wYAAACknGQD5F1LdQHYAACknGQDAAAAAAAAAAAAAAAAAAAAAAAAAACgiih8ZHYACAAAAAAlAAAADAAAAAMAAAAYAAAADAAAAAAAAAASAAAADAAAAAEAAAAWAAAADAAAAAgAAABUAAAAVAAAAAwAAAA3AAAAIAAAAFoAAAABAAAAVVWPQSa0j0EMAAAAWwAAAAEAAABMAAAABAAAAAsAAAA3AAAAIgAAAFsAAABQAAAAWACVG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kAAAAVgAAADAAAAA7AAAAdQAAABwAAAAhAPAAAAAAAAAAAAAAAIA/AAAAAAAAAAAAAIA/AAAAAAAAAAAAAAAAAAAAAAAAAAAAAAAAAAAAAAAAAAAlAAAADAAAAAAAAIAoAAAADAAAAAQAAABSAAAAcAEAAAQAAADs////AAAAAAAAAAAAAAAAkAEAAAAAAAEAAAAAcwBlAGcAbwBlACAAdQBpAAAAAAAAAAAAAAAAAAAAAAAAAAAAAAAAAAAAAAAAAAAAAAAAAAAAAAAAAAAAAAAAAAAAZAMd23l2AAAAAHSbZAMAAAAAAAAAADn1+MEwm2QDk4JzegEAAADgm2QDIA0AhAAAAAAbaHjyPJtkAyy3VHsQTh0JKMU/Cf7foKwCAAAA/JxkA+y47Xv/////CJ1kA8MB13u+2aCsKJocDOChZAMknWQDSdp5dnSbZAMHAAAAAAB5dgAAAADs////AAAAAAAAAAAAAAAAkAEAAAAAAAEAAAAAcwBlAGcAbwBlACAAdQBpAAAAAAAAAAAAAAAAAAAAAAAJAAAAAAAAAGZBVXUAAAAAVAZ//wkAAADYnGQD5F1LdQHYAADYnGQDAAAAAAAAAAAAAAAAAAAAAAAAAABkdgAIAAAAACUAAAAMAAAABAAAABgAAAAMAAAAAAAAABIAAAAMAAAAAQAAAB4AAAAYAAAAMAAAADsAAAClAAAAVwAAACUAAAAMAAAABAAAAFQAAACcAAAAMQAAADsAAACjAAAAVgAAAAEAAABVVY9BJrSPQTEAAAA7AAAADQAAAEwAAAAAAAAAAAAAAAAAAAD//////////2gAAABQAGEAbwBsAGEAIABNAGEAcwB1AGwAbABpANHLCwAAAAoAAAAMAAAABQAAAAoAAAAFAAAAEgAAAAoAAAAIAAAACw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bAAAAcQAAAAEAAABVVY9BJrSPQQ8AAABhAAAADQAAAEwAAAAAAAAAAAAAAAAAAAD//////////2gAAABQAGEAbwBsAGEAIABNAGEAcwB1AGwAbABpADq+BwAAAAcAAAAIAAAAAwAAAAcAAAAEAAAADAAAAAcAAAAG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AAQAAmwAAAA4AAACLAAAA8wAAABEAAAAhAPAAAAAAAAAAAAAAAIA/AAAAAAAAAAAAAIA/AAAAAAAAAAAAAAAAAAAAAAAAAAAAAAAAAAAAAAAAAAAlAAAADAAAAAAAAIAoAAAADAAAAAUAAAAlAAAADAAAAAEAAAAYAAAADAAAAAAAAAASAAAADAAAAAEAAAAWAAAADAAAAAAAAABUAAAAIAEAAA8AAACLAAAA/wAAAJsAAAABAAAAVVWPQSa0j0EPAAAAiwAAACMAAABMAAAABAAAAA4AAACLAAAAAQEAAJwAAACUAAAARgBpAHIAbQBhAGQAbwAgAHAAbwByADoAIABQAEEATwBMAEEAIABNAEEAUwBVAEwATABJACAAQQBSAEcA3ABFAEwATABPAAAABgAAAAMAAAAFAAAACwAAAAcAAAAIAAAACAAAAAQAAAAIAAAACAAAAAUAAAADAAAABAAAAAcAAAAIAAAACgAAAAYAAAAIAAAABAAAAAwAAAAIAAAABwAAAAkAAAAGAAAABgAAAAMAAAAEAAAACAAAAAgAAAAJAAAACQAAAAcAAAAGAAAABgAAAAoAAAAWAAAADAAAAAAAAAAlAAAADAAAAAIAAAAOAAAAFAAAAAAAAAAQAAAAFAAAAA==</Object>
  <Object Id="idInvalidSigLnImg">AQAAAGwAAAAAAAAAAAAAAD8BAACfAAAAAAAAAAAAAABmFgAAOwsAACBFTUYAAAEA7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eXQJAAAACQAAAKjGZQNASUN1ztHAe3i1GgAgsKQDAAAAAIX/k8fgNBMJYDETCRy6wntnNXnyGMdlA93uT3sCAgAAvMZlAyUAAAAzAAAAYAAAADMAAAAiAAAAtPoLCSc0efL/////5McdDH3vT3tYyGUDSdp5dqjGZQMAAAAAAAB5dgIAAADz////AAAAAAAAAAAAAAAAkAEAAIQgVhMQx2UDyQh5dLBgCHdwMp4DgIYKd6wAAAAAAAAAAMdlAwAAdHTAa350YFCkA2BQpAONwk57eQILd2BQpAONwk57FMdlA7WgcnS/oHJ0BOZd3nDHZQMBPXN0AAAAAAAAQ3V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DXfEpWQDvlUNdwkAAAAgsKQD6VUNdxCmZAMgsKQDpNHAewAAAACk0cB7AAAAACCwpAMAAAAAAAAAAAAAAAAAAAAAqM+kAwAAAAAAAAAAAAAAAAAAAAAAAAAAAAAAAAAAAAAAAAAAAAAAAAAAAAAAAAAAAAAAAAAAAAAAAAAAAAAAAAAAAACwhVzeBgAAALimZAOiLQh3AAAAAAEAAAAQpmQD//8AAAAAAABcMAh3XDAIdwAAAADopmQD7KZkAwAAwHsHAAAAAAAAAGZBVXUJAAAAVAZ//wcAAAAgp2QD5F1LdQHYAAAgp2QD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kAx3beXZAG04DQJtkAwAAAACOrgh3uHUofI6uCHcAAAAAAAAAACAAAAC4NvIwBJtkAzPjGHoAAJ0DAAAAACAAAADAn2QDoA8AAICfZANmoc97IAAAAAEAAAB1h897NtugrLg28jBcmhwMLJxkA/CcZANJ2nl2QJtkAwcAAAAAAHl2JOYxfOD///8AAAAAAAAAAAAAAACQAQAAAAAAAQAAAABhAHIAaQBhAGwAAAAAAAAAAAAAAAAAAAAAAAAAAAAAAAAAAABmQVV1AAAAAFQGf/8GAAAApJxkA+RdS3UB2AAApJxkAwAAAAAAAAAAAAAAAAAAAAAAAAAAoIoof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GQDHdt5dgAAAAB0m2QDAAAAAAAAAAA59fjBMJtkA5OCc3oBAAAA4JtkAyANAIQAAAAAG2h48jybZAMst1R7EE4dCSjFPwn+36CsAgAAAPycZAPsuO17/////widZAPDAdd7vtmgrCiaHAzgoWQDJJ1kA0naeXZ0m2QDBwAAAAAAeXYAAAAA7P///wAAAAAAAAAAAAAAAJABAAAAAAABAAAAAHMAZQBnAG8AZQAgAHUAaQAAAAAAAAAAAAAAAAAAAAAACQAAAAAAAABmQVV1AAAAAFQGf/8JAAAA2JxkA+RdS3UB2AAA2JxkAwAAAAAAAAAAAAAAAAAAAAAAAAAAZHYACAAAAAAlAAAADAAAAAQAAAAYAAAADAAAAAAAAAASAAAADAAAAAEAAAAeAAAAGAAAADAAAAA7AAAApQAAAFcAAAAlAAAADAAAAAQAAABUAAAAnAAAADEAAAA7AAAAowAAAFYAAAABAAAAVVWPQSa0j0ExAAAAOwAAAA0AAABMAAAAAAAAAAAAAAAAAAAA//////////9oAAAAUABhAG8AbABhACAATQBhAHMAdQBsAGwAaQAAAAsAAAAKAAAADAAAAAUAAAAKAAAABQAAABIAAAAKAAAACAAAAAs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WwAAAHEAAAABAAAAVVWPQSa0j0EPAAAAYQAAAA0AAABMAAAAAAAAAAAAAAAAAAAA//////////9oAAAAUABhAG8AbABhACAATQBhAHMAdQBsAGwAaQAAAAcAAAAHAAAACAAAAAMAAAAHAAAABAAAAAwAAAAHAAAABg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AAEAAJsAAAAOAAAAiwAAAPMAAAARAAAAIQDwAAAAAAAAAAAAAACAPwAAAAAAAAAAAACAPwAAAAAAAAAAAAAAAAAAAAAAAAAAAAAAAAAAAAAAAAAAJQAAAAwAAAAAAACAKAAAAAwAAAAFAAAAJQAAAAwAAAABAAAAGAAAAAwAAAAAAAAAEgAAAAwAAAABAAAAFgAAAAwAAAAAAAAAVAAAACABAAAPAAAAiwAAAP8AAACbAAAAAQAAAFVVj0EmtI9BDwAAAIsAAAAjAAAATAAAAAQAAAAOAAAAiwAAAAEBAACcAAAAlAAAAEYAaQByAG0AYQBkAG8AIABwAG8AcgA6ACAAUABBAE8ATABBACAATQBBAFMAVQBMAEwASQAgAEEAUgBHANwARQBMAEwATwAAAAYAAAADAAAABQAAAAsAAAAHAAAACAAAAAgAAAAEAAAACAAAAAgAAAAFAAAAAwAAAAQAAAAHAAAACAAAAAoAAAAGAAAACAAAAAQAAAAMAAAACAAAAAcAAAAJAAAABgAAAAYAAAADAAAABAAAAAgAAAAIAAAACQAAAAkAAAAHAAAABgAAAAY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UTydmNzKD/VXszaGnFUhtwTuJUjbuVuyYoOT+3JJQ1g=</DigestValue>
    </Reference>
    <Reference Type="http://www.w3.org/2000/09/xmldsig#Object" URI="#idOfficeObject">
      <DigestMethod Algorithm="http://www.w3.org/2001/04/xmlenc#sha256"/>
      <DigestValue>GK+o3FalKgOBMrJMDwWCJGG88XCV/Hp3MX3ccL6z35U=</DigestValue>
    </Reference>
    <Reference Type="http://uri.etsi.org/01903#SignedProperties" URI="#idSignedProperties">
      <Transforms>
        <Transform Algorithm="http://www.w3.org/TR/2001/REC-xml-c14n-20010315"/>
      </Transforms>
      <DigestMethod Algorithm="http://www.w3.org/2001/04/xmlenc#sha256"/>
      <DigestValue>S4uJYis78aPrED5DOuAmhen1bK9kilIs8tzS0vWLcvY=</DigestValue>
    </Reference>
  </SignedInfo>
  <SignatureValue>wvhPrU+C8yc4qb1zE3/8L22NZ5g+V5OdiVc0RValCw7W7TZMzMZ3jGtgYpOdyR/tfjug/S05BH4N
dxmp0r/+6qke5zgKc0jsZcekZ07kAJdZ9eNcFbM33nvLRnBC2vEFK7vzI7IQoEZ+9Kb3PxOIHk7Q
2vceX6bwWfc5QBdzYxTbLZR8jKE5mjHcxD9GMTsBp4EuJ+gUIhjiact1FADOLZZ4z6HJ0M4QoBoL
ZVBR0ekDbJOrpTinFygV5j7lfCOtHKv+F9+qkxluUQBV6Slw7fnRVHZVGDxdhUuxJM3WIPMnB5jx
9C3Ggld6lyaPgvOmdBOYl0WP9r0fkSctrcu5uw==</SignatureValue>
  <KeyInfo>
    <X509Data>
      <X509Certificate>MIIH9zCCBd+gAwIBAgIIXTROVVKiMQcwDQYJKoZIhvcNAQELBQAwWzEXMBUGA1UEBRMOUlVDIDgwMDUwMTcyLTExGjAYBgNVBAMTEUNBLURPQ1VNRU5UQSBTLkEuMRcwFQYDVQQKEw5ET0NVTUVOVEEgUy5BLjELMAkGA1UEBhMCUFkwHhcNMTkwOTEyMTQ0OTI5WhcNMjEwOTExMTQ1OTI5WjCBmzELMAkGA1UEBhMCUFkxGjAYBgNVBAQMEU1BU1VMTEkgQVJHw5xFTExPMRIwEAYDVQQFEwlDSTExNjc2MzYxDjAMBgNVBCoMBVBBT0xBMRcwFQYDVQQKDA5QRVJTT05BIEZJU0lDQTERMA8GA1UECwwIRklSTUEgRjIxIDAeBgNVBAMMF1BBT0xBIE1BU1VMTEkgQVJHw5xFTExPMIIBIjANBgkqhkiG9w0BAQEFAAOCAQ8AMIIBCgKCAQEA7vvrFVnI5EI7dyJa+L8DVskjztmnQL8SyYnGdlbxiQ89qMvydcsgP/ZPP7oWra+9vS6yRzt1atLGPSxbn8JbosGmqspOP+U2zpzuNdA8OuyOJuZFSYuVkcKo/5meHwib1QeHhZHYQb0AYvQI8ec1lV8VvQsYIooXq0rLryc/hLG/Vy9K++cloG0N23Y/76eN5Ntkq22orkSBaQ2xWbrlFKajYkfguJTMZoFq46YB4drjNCY3mCG/il/3oOMDxyon20BMh7BhGe6VA0NFJxSN5/eUOf16Qk+RvXx9AN4jHHTWfD0CPYz5qCzQS2krkGIgpv7SwFYyXTC6u6q5wdoJ1QIDAQABo4IDfDCCA3gwDAYDVR0TAQH/BAIwADAOBgNVHQ8BAf8EBAMCBeAwKgYDVR0lAQH/BCAwHgYIKwYBBQUHAwEGCCsGAQUFBwMCBggrBgEFBQcDBDAdBgNVHQ4EFgQUctWkmFzmf768F9htCtLKvUa4Up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cG1hc3VsbGlAYW1hcm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kgKX8kX3O4UpO1sO0ZgxSP1u2GqMABwR31VY46/8och5wuPTEsog3vOb/UJBjZRjdXlRvaM7ZYlClfm5CemcCbwC4ZpzWjgBx+9VJnM64TyLrDM52SUUndjvhcE0bKFca8MBMPfLl8E/hHn8+5O/srxI3W71QDyteBNambQFqGRk6LmW4prk19qldARLhEOPom3kfd4cbk8UbFz2lBihJYAMu8ZMa5BNXESL/AFyxGrWWUOvPUFDxYNR/K+A7S9rMWSty07Y7YfRdmIJHM1vS93wgUausAMRl2AFkrsSZ1dtPHe+vo4lLrsjzG6PGlWDPWT96sOaQE5v6Vv7AAh3hiX4RJptIY8GEP0oCddMRlSv1NWxvPlMdf3owkxdMqC/zg5oiUViCXGUTC4MTPtqLSAw5Dk7RrgO3XEyt4WhFGZHwrv0cC3qG7SsWX/sL46D9GNf4HVD1FBCv+IObyfMQvc/Fffsj6KZb906htToMP44boc0GkudqNagBXy4pEBxdode8OEqa8DfvyzNXhktfzgXsfv9NqDW6+u2C5GX4fn5RWKCwyqJfyR8kcMosswx4wDAx4PusJeiQz6/kZnq2rh41+st6mC9bReieE1v1UChXZ0L0hYyDRgfixTZuESz9wi/O/2GB6+5YIHN5qZ6u7cUmpHjC48ZuMkSPF3Oa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Apg9uzONOrzepXrVHzLzgsYP5vw2LmDTGHcCSqj+xvY=</DigestValue>
      </Reference>
      <Reference URI="/xl/calcChain.xml?ContentType=application/vnd.openxmlformats-officedocument.spreadsheetml.calcChain+xml">
        <DigestMethod Algorithm="http://www.w3.org/2001/04/xmlenc#sha256"/>
        <DigestValue>5pLXs6jjhneQKaCMa9WAiokyo1e7YHkfBNXgWmhAjA4=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0OEyKJonMeHd/HqWlpjvEgrmIm6Ay94T9cUBNiqLwlY=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4t1f/0l2ktA6PorgUAEAjdPU6VQ9f4GeZafqJGRuL24=</DigestValue>
      </Reference>
      <Reference URI="/xl/drawings/drawing10.xml?ContentType=application/vnd.openxmlformats-officedocument.drawing+xml">
        <DigestMethod Algorithm="http://www.w3.org/2001/04/xmlenc#sha256"/>
        <DigestValue>NJiQ7uEY5qf0KsFO4kyAiMML1CW0/rua02BNfegFOvg=</DigestValue>
      </Reference>
      <Reference URI="/xl/drawings/drawing11.xml?ContentType=application/vnd.openxmlformats-officedocument.drawing+xml">
        <DigestMethod Algorithm="http://www.w3.org/2001/04/xmlenc#sha256"/>
        <DigestValue>o1O8KF+L6pVWsi/0QqLx5NZuOGY5gWkrHzboTopWRw0=</DigestValue>
      </Reference>
      <Reference URI="/xl/drawings/drawing12.xml?ContentType=application/vnd.openxmlformats-officedocument.drawing+xml">
        <DigestMethod Algorithm="http://www.w3.org/2001/04/xmlenc#sha256"/>
        <DigestValue>5Xx5wutxDGUZFmove2qS7sgq6c51raG6R24iExR0WcQ=</DigestValue>
      </Reference>
      <Reference URI="/xl/drawings/drawing13.xml?ContentType=application/vnd.openxmlformats-officedocument.drawing+xml">
        <DigestMethod Algorithm="http://www.w3.org/2001/04/xmlenc#sha256"/>
        <DigestValue>JtO2ctZrnTcmIds89c8dfrIC5/Tt7Hq2YC5CQs1r99g=</DigestValue>
      </Reference>
      <Reference URI="/xl/drawings/drawing14.xml?ContentType=application/vnd.openxmlformats-officedocument.drawing+xml">
        <DigestMethod Algorithm="http://www.w3.org/2001/04/xmlenc#sha256"/>
        <DigestValue>SZGO3ZhrKzDDVHzEHcnRgDT9UTRQ0Z06/K605MWzey0=</DigestValue>
      </Reference>
      <Reference URI="/xl/drawings/drawing15.xml?ContentType=application/vnd.openxmlformats-officedocument.drawing+xml">
        <DigestMethod Algorithm="http://www.w3.org/2001/04/xmlenc#sha256"/>
        <DigestValue>iEGuI6ygqiS+ZdzjgNwUHE092fDeuj24teai1Dzy0DE=</DigestValue>
      </Reference>
      <Reference URI="/xl/drawings/drawing16.xml?ContentType=application/vnd.openxmlformats-officedocument.drawing+xml">
        <DigestMethod Algorithm="http://www.w3.org/2001/04/xmlenc#sha256"/>
        <DigestValue>+Xt3F2s7vUv9p5fxf8z7rhQ8/GG8hlIt0S20j1/6obc=</DigestValue>
      </Reference>
      <Reference URI="/xl/drawings/drawing17.xml?ContentType=application/vnd.openxmlformats-officedocument.drawing+xml">
        <DigestMethod Algorithm="http://www.w3.org/2001/04/xmlenc#sha256"/>
        <DigestValue>B4cFrnaHwyxr+75lj9RtcfbC82gU4mmj6QKYU4Jgfko=</DigestValue>
      </Reference>
      <Reference URI="/xl/drawings/drawing2.xml?ContentType=application/vnd.openxmlformats-officedocument.drawing+xml">
        <DigestMethod Algorithm="http://www.w3.org/2001/04/xmlenc#sha256"/>
        <DigestValue>n5Z5CTGXTxEnGilCl23rrWB+zsPMlBe8XxsB2SAkbK0=</DigestValue>
      </Reference>
      <Reference URI="/xl/drawings/drawing3.xml?ContentType=application/vnd.openxmlformats-officedocument.drawing+xml">
        <DigestMethod Algorithm="http://www.w3.org/2001/04/xmlenc#sha256"/>
        <DigestValue>OS3EuGHyype5fGELGoQCcSAMkzooSUMAeqc4CeYNsXI=</DigestValue>
      </Reference>
      <Reference URI="/xl/drawings/drawing4.xml?ContentType=application/vnd.openxmlformats-officedocument.drawing+xml">
        <DigestMethod Algorithm="http://www.w3.org/2001/04/xmlenc#sha256"/>
        <DigestValue>BrAQcX5iW2gOvGQ517zUeqTq1PyH/0kY8C1yC9PgkeM=</DigestValue>
      </Reference>
      <Reference URI="/xl/drawings/drawing5.xml?ContentType=application/vnd.openxmlformats-officedocument.drawing+xml">
        <DigestMethod Algorithm="http://www.w3.org/2001/04/xmlenc#sha256"/>
        <DigestValue>YVjOZG2hTA+gGlJIiu5FkNHdcNCgyCZIxT7wsA+egmE=</DigestValue>
      </Reference>
      <Reference URI="/xl/drawings/drawing6.xml?ContentType=application/vnd.openxmlformats-officedocument.drawing+xml">
        <DigestMethod Algorithm="http://www.w3.org/2001/04/xmlenc#sha256"/>
        <DigestValue>TOAzdVEJmK1F7E/xbK7UHzb1Sqlwed2zwZM5CzSbl9g=</DigestValue>
      </Reference>
      <Reference URI="/xl/drawings/drawing7.xml?ContentType=application/vnd.openxmlformats-officedocument.drawing+xml">
        <DigestMethod Algorithm="http://www.w3.org/2001/04/xmlenc#sha256"/>
        <DigestValue>pDBrBFjaQ4V8cbvJ6H5+ULjz97o0TvEVwp+Xc3Ja9fc=</DigestValue>
      </Reference>
      <Reference URI="/xl/drawings/drawing8.xml?ContentType=application/vnd.openxmlformats-officedocument.drawing+xml">
        <DigestMethod Algorithm="http://www.w3.org/2001/04/xmlenc#sha256"/>
        <DigestValue>wNR1g0JMybmF80kyS/OzP7xhjPI77r1m8P35HJxbzxI=</DigestValue>
      </Reference>
      <Reference URI="/xl/drawings/drawing9.xml?ContentType=application/vnd.openxmlformats-officedocument.drawing+xml">
        <DigestMethod Algorithm="http://www.w3.org/2001/04/xmlenc#sha256"/>
        <DigestValue>sDyzN6M460O0VyJvap/NNiY7VwukQZj7eLUkJNSs6WY=</DigestValue>
      </Reference>
      <Reference URI="/xl/drawings/vmlDrawing1.vml?ContentType=application/vnd.openxmlformats-officedocument.vmlDrawing">
        <DigestMethod Algorithm="http://www.w3.org/2001/04/xmlenc#sha256"/>
        <DigestValue>l/Hiq9HD8Zu+AlyBSCHE2O0+rXxeDxvionFH9RSc0Sg=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x/9Q8VTDxD1zGolXDkatmPJXNIuwwB3G7BrxoSWeFlE=</DigestValue>
      </Reference>
      <Reference URI="/xl/media/image3.emf?ContentType=image/x-emf">
        <DigestMethod Algorithm="http://www.w3.org/2001/04/xmlenc#sha256"/>
        <DigestValue>iXfbJ4Z6muv3wfiWcvlpLFp3u5Vl2r6pRcLKbaeh8Kw=</DigestValue>
      </Reference>
      <Reference URI="/xl/media/image4.emf?ContentType=image/x-emf">
        <DigestMethod Algorithm="http://www.w3.org/2001/04/xmlenc#sha256"/>
        <DigestValue>7Vt+48EHDM2emN5BiM8C4EDEfCNZxsWqNtsiGW9LupU=</DigestValue>
      </Reference>
      <Reference URI="/xl/media/image5.emf?ContentType=image/x-emf">
        <DigestMethod Algorithm="http://www.w3.org/2001/04/xmlenc#sha256"/>
        <DigestValue>2Psnamknt2rxmegkxOWDFp9wBevgK5TRf+F2bAWGU7E=</DigestValue>
      </Reference>
      <Reference URI="/xl/media/image6.png?ContentType=image/png">
        <DigestMethod Algorithm="http://www.w3.org/2001/04/xmlenc#sha256"/>
        <DigestValue>GP92LPwKRO+Qg3gjQf87C2DcQTm4h6fSFuWazCzVA4g=</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COI83AEH//ltjafEGtPpyqCvuRw6BzZFfdorYjpcQLY=</DigestValue>
      </Reference>
      <Reference URI="/xl/printerSettings/printerSettings11.bin?ContentType=application/vnd.openxmlformats-officedocument.spreadsheetml.printerSettings">
        <DigestMethod Algorithm="http://www.w3.org/2001/04/xmlenc#sha256"/>
        <DigestValue>B0mgaV8Z4tB7L75hvTsljOIvaGW8Nq8JqheRtLnzZkI=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khvS3GVPs9yuD3mt7rDEN8A7vhcWQOovgl6vntnutYQ=</DigestValue>
      </Reference>
      <Reference URI="/xl/printerSettings/printerSettings15.bin?ContentType=application/vnd.openxmlformats-officedocument.spreadsheetml.printerSettings">
        <DigestMethod Algorithm="http://www.w3.org/2001/04/xmlenc#sha256"/>
        <DigestValue>1cW0vtYeIETfRbcadxUa1GgS1OWmqFcifEi1Dt+V4uk=</DigestValue>
      </Reference>
      <Reference URI="/xl/printerSettings/printerSettings16.bin?ContentType=application/vnd.openxmlformats-officedocument.spreadsheetml.printerSettings">
        <DigestMethod Algorithm="http://www.w3.org/2001/04/xmlenc#sha256"/>
        <DigestValue>LAQiH0lB/5dCvMtaOkRxCpTcD+xZ0MfBtrjnIGuhOAQ=</DigestValue>
      </Reference>
      <Reference URI="/xl/printerSettings/printerSettings17.bin?ContentType=application/vnd.openxmlformats-officedocument.spreadsheetml.printerSettings">
        <DigestMethod Algorithm="http://www.w3.org/2001/04/xmlenc#sha256"/>
        <DigestValue>rjZ5/RVtsuyLyx7ZdhPyrPsbxNAisPilbJwhIBl4dLQ=</DigestValue>
      </Reference>
      <Reference URI="/xl/printerSettings/printerSettings18.bin?ContentType=application/vnd.openxmlformats-officedocument.spreadsheetml.printerSettings">
        <DigestMethod Algorithm="http://www.w3.org/2001/04/xmlenc#sha256"/>
        <DigestValue>oNEMwQW7FBTfPty2vjTm9Zsg8z/idUsJzS4KfXl51tQ=</DigestValue>
      </Reference>
      <Reference URI="/xl/printerSettings/printerSettings19.bin?ContentType=application/vnd.openxmlformats-officedocument.spreadsheetml.printerSettings">
        <DigestMethod Algorithm="http://www.w3.org/2001/04/xmlenc#sha256"/>
        <DigestValue>Ekp8uDF402u3NeDBF3DArmRj7phT7OOCVaW736E1B9s=</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0CiVFfEQE2X2Iy9yqy55yC8F+UB0cuZW5d/kAAziG1M=</DigestValue>
      </Reference>
      <Reference URI="/xl/printerSettings/printerSettings21.bin?ContentType=application/vnd.openxmlformats-officedocument.spreadsheetml.printerSettings">
        <DigestMethod Algorithm="http://www.w3.org/2001/04/xmlenc#sha256"/>
        <DigestValue>0CiVFfEQE2X2Iy9yqy55yC8F+UB0cuZW5d/kAAziG1M=</DigestValue>
      </Reference>
      <Reference URI="/xl/printerSettings/printerSettings22.bin?ContentType=application/vnd.openxmlformats-officedocument.spreadsheetml.printerSettings">
        <DigestMethod Algorithm="http://www.w3.org/2001/04/xmlenc#sha256"/>
        <DigestValue>0CiVFfEQE2X2Iy9yqy55yC8F+UB0cuZW5d/kAAziG1M=</DigestValue>
      </Reference>
      <Reference URI="/xl/printerSettings/printerSettings23.bin?ContentType=application/vnd.openxmlformats-officedocument.spreadsheetml.printerSettings">
        <DigestMethod Algorithm="http://www.w3.org/2001/04/xmlenc#sha256"/>
        <DigestValue>khvS3GVPs9yuD3mt7rDEN8A7vhcWQOovgl6vntnutYQ=</DigestValue>
      </Reference>
      <Reference URI="/xl/printerSettings/printerSettings24.bin?ContentType=application/vnd.openxmlformats-officedocument.spreadsheetml.printerSettings">
        <DigestMethod Algorithm="http://www.w3.org/2001/04/xmlenc#sha256"/>
        <DigestValue>1cW0vtYeIETfRbcadxUa1GgS1OWmqFcifEi1Dt+V4uk=</DigestValue>
      </Reference>
      <Reference URI="/xl/printerSettings/printerSettings25.bin?ContentType=application/vnd.openxmlformats-officedocument.spreadsheetml.printerSettings">
        <DigestMethod Algorithm="http://www.w3.org/2001/04/xmlenc#sha256"/>
        <DigestValue>LAQiH0lB/5dCvMtaOkRxCpTcD+xZ0MfBtrjnIGuhOAQ=</DigestValue>
      </Reference>
      <Reference URI="/xl/printerSettings/printerSettings26.bin?ContentType=application/vnd.openxmlformats-officedocument.spreadsheetml.printerSettings">
        <DigestMethod Algorithm="http://www.w3.org/2001/04/xmlenc#sha256"/>
        <DigestValue>QLxKsKeG4Ys7SytN+1tJhK/22wT3Uhmm6FNq4uHpFiM=</DigestValue>
      </Reference>
      <Reference URI="/xl/printerSettings/printerSettings27.bin?ContentType=application/vnd.openxmlformats-officedocument.spreadsheetml.printerSettings">
        <DigestMethod Algorithm="http://www.w3.org/2001/04/xmlenc#sha256"/>
        <DigestValue>QLxKsKeG4Ys7SytN+1tJhK/22wT3Uhmm6FNq4uHpFiM=</DigestValue>
      </Reference>
      <Reference URI="/xl/printerSettings/printerSettings28.bin?ContentType=application/vnd.openxmlformats-officedocument.spreadsheetml.printerSettings">
        <DigestMethod Algorithm="http://www.w3.org/2001/04/xmlenc#sha256"/>
        <DigestValue>QLxKsKeG4Ys7SytN+1tJhK/22wT3Uhmm6FNq4uHpFiM=</DigestValue>
      </Reference>
      <Reference URI="/xl/printerSettings/printerSettings29.bin?ContentType=application/vnd.openxmlformats-officedocument.spreadsheetml.printerSettings">
        <DigestMethod Algorithm="http://www.w3.org/2001/04/xmlenc#sha256"/>
        <DigestValue>3ua8ehJQwujPyOr/BQM3YmxuBAW+BN3GTb/pywS5YEA=</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3ua8ehJQwujPyOr/BQM3YmxuBAW+BN3GTb/pywS5YEA=</DigestValue>
      </Reference>
      <Reference URI="/xl/printerSettings/printerSettings31.bin?ContentType=application/vnd.openxmlformats-officedocument.spreadsheetml.printerSettings">
        <DigestMethod Algorithm="http://www.w3.org/2001/04/xmlenc#sha256"/>
        <DigestValue>3ua8ehJQwujPyOr/BQM3YmxuBAW+BN3GTb/pywS5YEA=</DigestValue>
      </Reference>
      <Reference URI="/xl/printerSettings/printerSettings32.bin?ContentType=application/vnd.openxmlformats-officedocument.spreadsheetml.printerSettings">
        <DigestMethod Algorithm="http://www.w3.org/2001/04/xmlenc#sha256"/>
        <DigestValue>TKpPyjMMV0CzKa85jJojkYUKZFHu3foG6mrm0P8fNG4=</DigestValue>
      </Reference>
      <Reference URI="/xl/printerSettings/printerSettings33.bin?ContentType=application/vnd.openxmlformats-officedocument.spreadsheetml.printerSettings">
        <DigestMethod Algorithm="http://www.w3.org/2001/04/xmlenc#sha256"/>
        <DigestValue>jEfftJ2AKj/bB9ZeO/9/xKya4MJF3YVPc4fUv28tn/Q=</DigestValue>
      </Reference>
      <Reference URI="/xl/printerSettings/printerSettings34.bin?ContentType=application/vnd.openxmlformats-officedocument.spreadsheetml.printerSettings">
        <DigestMethod Algorithm="http://www.w3.org/2001/04/xmlenc#sha256"/>
        <DigestValue>QzGKTmfI/fD4zP+Gm9Y+1zUWPcMtm2Xm9OQBQogxXco=</DigestValue>
      </Reference>
      <Reference URI="/xl/printerSettings/printerSettings35.bin?ContentType=application/vnd.openxmlformats-officedocument.spreadsheetml.printerSettings">
        <DigestMethod Algorithm="http://www.w3.org/2001/04/xmlenc#sha256"/>
        <DigestValue>TKpPyjMMV0CzKa85jJojkYUKZFHu3foG6mrm0P8fNG4=</DigestValue>
      </Reference>
      <Reference URI="/xl/printerSettings/printerSettings36.bin?ContentType=application/vnd.openxmlformats-officedocument.spreadsheetml.printerSettings">
        <DigestMethod Algorithm="http://www.w3.org/2001/04/xmlenc#sha256"/>
        <DigestValue>jEfftJ2AKj/bB9ZeO/9/xKya4MJF3YVPc4fUv28tn/Q=</DigestValue>
      </Reference>
      <Reference URI="/xl/printerSettings/printerSettings37.bin?ContentType=application/vnd.openxmlformats-officedocument.spreadsheetml.printerSettings">
        <DigestMethod Algorithm="http://www.w3.org/2001/04/xmlenc#sha256"/>
        <DigestValue>TKpPyjMMV0CzKa85jJojkYUKZFHu3foG6mrm0P8fNG4=</DigestValue>
      </Reference>
      <Reference URI="/xl/printerSettings/printerSettings38.bin?ContentType=application/vnd.openxmlformats-officedocument.spreadsheetml.printerSettings">
        <DigestMethod Algorithm="http://www.w3.org/2001/04/xmlenc#sha256"/>
        <DigestValue>oNEMwQW7FBTfPty2vjTm9Zsg8z/idUsJzS4KfXl51tQ=</DigestValue>
      </Reference>
      <Reference URI="/xl/printerSettings/printerSettings39.bin?ContentType=application/vnd.openxmlformats-officedocument.spreadsheetml.printerSettings">
        <DigestMethod Algorithm="http://www.w3.org/2001/04/xmlenc#sha256"/>
        <DigestValue>khvS3GVPs9yuD3mt7rDEN8A7vhcWQOovgl6vntnutYQ=</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1cW0vtYeIETfRbcadxUa1GgS1OWmqFcifEi1Dt+V4uk=</DigestValue>
      </Reference>
      <Reference URI="/xl/printerSettings/printerSettings41.bin?ContentType=application/vnd.openxmlformats-officedocument.spreadsheetml.printerSettings">
        <DigestMethod Algorithm="http://www.w3.org/2001/04/xmlenc#sha256"/>
        <DigestValue>LAQiH0lB/5dCvMtaOkRxCpTcD+xZ0MfBtrjnIGuhOAQ=</DigestValue>
      </Reference>
      <Reference URI="/xl/printerSettings/printerSettings42.bin?ContentType=application/vnd.openxmlformats-officedocument.spreadsheetml.printerSettings">
        <DigestMethod Algorithm="http://www.w3.org/2001/04/xmlenc#sha256"/>
        <DigestValue>TKpPyjMMV0CzKa85jJojkYUKZFHu3foG6mrm0P8fNG4=</DigestValue>
      </Reference>
      <Reference URI="/xl/printerSettings/printerSettings43.bin?ContentType=application/vnd.openxmlformats-officedocument.spreadsheetml.printerSettings">
        <DigestMethod Algorithm="http://www.w3.org/2001/04/xmlenc#sha256"/>
        <DigestValue>jEfftJ2AKj/bB9ZeO/9/xKya4MJF3YVPc4fUv28tn/Q=</DigestValue>
      </Reference>
      <Reference URI="/xl/printerSettings/printerSettings44.bin?ContentType=application/vnd.openxmlformats-officedocument.spreadsheetml.printerSettings">
        <DigestMethod Algorithm="http://www.w3.org/2001/04/xmlenc#sha256"/>
        <DigestValue>QzGKTmfI/fD4zP+Gm9Y+1zUWPcMtm2Xm9OQBQogxXco=</DigestValue>
      </Reference>
      <Reference URI="/xl/printerSettings/printerSettings45.bin?ContentType=application/vnd.openxmlformats-officedocument.spreadsheetml.printerSettings">
        <DigestMethod Algorithm="http://www.w3.org/2001/04/xmlenc#sha256"/>
        <DigestValue>TKpPyjMMV0CzKa85jJojkYUKZFHu3foG6mrm0P8fNG4=</DigestValue>
      </Reference>
      <Reference URI="/xl/printerSettings/printerSettings46.bin?ContentType=application/vnd.openxmlformats-officedocument.spreadsheetml.printerSettings">
        <DigestMethod Algorithm="http://www.w3.org/2001/04/xmlenc#sha256"/>
        <DigestValue>jEfftJ2AKj/bB9ZeO/9/xKya4MJF3YVPc4fUv28tn/Q=</DigestValue>
      </Reference>
      <Reference URI="/xl/printerSettings/printerSettings47.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7.bin?ContentType=application/vnd.openxmlformats-officedocument.spreadsheetml.printerSettings">
        <DigestMethod Algorithm="http://www.w3.org/2001/04/xmlenc#sha256"/>
        <DigestValue>khvS3GVPs9yuD3mt7rDEN8A7vhcWQOovgl6vntnutYQ=</DigestValue>
      </Reference>
      <Reference URI="/xl/printerSettings/printerSettings8.bin?ContentType=application/vnd.openxmlformats-officedocument.spreadsheetml.printerSettings">
        <DigestMethod Algorithm="http://www.w3.org/2001/04/xmlenc#sha256"/>
        <DigestValue>1cW0vtYeIETfRbcadxUa1GgS1OWmqFcifEi1Dt+V4uk=</DigestValue>
      </Reference>
      <Reference URI="/xl/printerSettings/printerSettings9.bin?ContentType=application/vnd.openxmlformats-officedocument.spreadsheetml.printerSettings">
        <DigestMethod Algorithm="http://www.w3.org/2001/04/xmlenc#sha256"/>
        <DigestValue>khvS3GVPs9yuD3mt7rDEN8A7vhcWQOovgl6vntnutYQ=</DigestValue>
      </Reference>
      <Reference URI="/xl/sharedStrings.xml?ContentType=application/vnd.openxmlformats-officedocument.spreadsheetml.sharedStrings+xml">
        <DigestMethod Algorithm="http://www.w3.org/2001/04/xmlenc#sha256"/>
        <DigestValue>bHGkZXPYPCmOp2mr90YHiDFM2nPCMAIelnSHh7JOU0Y=</DigestValue>
      </Reference>
      <Reference URI="/xl/styles.xml?ContentType=application/vnd.openxmlformats-officedocument.spreadsheetml.styles+xml">
        <DigestMethod Algorithm="http://www.w3.org/2001/04/xmlenc#sha256"/>
        <DigestValue>vRo/dTc+ZdCElia7EOJ3XM6Iq6TAvtNP0/s2OksD1Yk=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6ZpMTkpG68inhDyQT/L+gdZprhOm7BTa0RAPgiLJAZc=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PK/5FlDCbCnRiz/TyfYko68r0N8hfmxGAj3pPhMQVEc=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qoqe+Qdt6w2WogtD1nxVHOnPwrr81ah7qh1mBsa0bgk=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qlu2ooQ64rZl6gZj8leOrAf99pSXwjmBxQEDKG167yI=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3g5WMTKdSccEqtw6630+aFMTAp5qHzmugz9SD8ImxhU=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knF1soCANmZ9lV/T+13Ik7RlmrApNocxMHmqC4n1gUk=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yfxBa8X0DrmFPbmuc60lrL5XkuAZGatUvgjf8buL0Mo=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T95xDNfUne6laLILwH7DZXXdt3ZcXZGh0Z1Bid8zp9Y=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q7LFOPbfg+gpzVcqZbWH7X8eGHP7uEua1+VtnJfaOsg=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iMXh+SGNMoTx96g5yNzIDx55gnLfuAo8XqdWWoJjslg=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FE6j5xikQQqgC3fbR3/O43LcZ0QAtJZLZLRZg/euoAE=</DigestValue>
      </Reference>
      <Reference URI="/xl/worksheets/sheet10.xml?ContentType=application/vnd.openxmlformats-officedocument.spreadsheetml.worksheet+xml">
        <DigestMethod Algorithm="http://www.w3.org/2001/04/xmlenc#sha256"/>
        <DigestValue>Lqyl9JmeolSoswHGMkfl1jC7LmdE1dz2u8UKnZO+Qoc=</DigestValue>
      </Reference>
      <Reference URI="/xl/worksheets/sheet11.xml?ContentType=application/vnd.openxmlformats-officedocument.spreadsheetml.worksheet+xml">
        <DigestMethod Algorithm="http://www.w3.org/2001/04/xmlenc#sha256"/>
        <DigestValue>1lxjc9e24u3mnTtu70m4rPViJFLOTyvZBHd1zBi9Vyg=</DigestValue>
      </Reference>
      <Reference URI="/xl/worksheets/sheet12.xml?ContentType=application/vnd.openxmlformats-officedocument.spreadsheetml.worksheet+xml">
        <DigestMethod Algorithm="http://www.w3.org/2001/04/xmlenc#sha256"/>
        <DigestValue>l8iMpi7bMg3w9yCFjYwzg0GuOYu1WP0ojg+EExfHXMw=</DigestValue>
      </Reference>
      <Reference URI="/xl/worksheets/sheet13.xml?ContentType=application/vnd.openxmlformats-officedocument.spreadsheetml.worksheet+xml">
        <DigestMethod Algorithm="http://www.w3.org/2001/04/xmlenc#sha256"/>
        <DigestValue>/8sSY75da/+fcoqgTvb78p2PiwpmAgATcUnJhCkarRo=</DigestValue>
      </Reference>
      <Reference URI="/xl/worksheets/sheet14.xml?ContentType=application/vnd.openxmlformats-officedocument.spreadsheetml.worksheet+xml">
        <DigestMethod Algorithm="http://www.w3.org/2001/04/xmlenc#sha256"/>
        <DigestValue>dUj3FzDRWXTZO0TywpizyOU+7lSTMNf12e08RcKSDgw=</DigestValue>
      </Reference>
      <Reference URI="/xl/worksheets/sheet15.xml?ContentType=application/vnd.openxmlformats-officedocument.spreadsheetml.worksheet+xml">
        <DigestMethod Algorithm="http://www.w3.org/2001/04/xmlenc#sha256"/>
        <DigestValue>dLyRiJ4RshhFr5AyDElh25MWegjtIOlg6Kj3W+auK70=</DigestValue>
      </Reference>
      <Reference URI="/xl/worksheets/sheet16.xml?ContentType=application/vnd.openxmlformats-officedocument.spreadsheetml.worksheet+xml">
        <DigestMethod Algorithm="http://www.w3.org/2001/04/xmlenc#sha256"/>
        <DigestValue>jzwvHoHyoPGjRwKe6FoQNwhFkQrIjYbCcGe2bYEp5yE=</DigestValue>
      </Reference>
      <Reference URI="/xl/worksheets/sheet17.xml?ContentType=application/vnd.openxmlformats-officedocument.spreadsheetml.worksheet+xml">
        <DigestMethod Algorithm="http://www.w3.org/2001/04/xmlenc#sha256"/>
        <DigestValue>YCXdbRE4C4P3ysG1GM3LXWZ261l9QF0f+Y2XYyaC7DQ=</DigestValue>
      </Reference>
      <Reference URI="/xl/worksheets/sheet2.xml?ContentType=application/vnd.openxmlformats-officedocument.spreadsheetml.worksheet+xml">
        <DigestMethod Algorithm="http://www.w3.org/2001/04/xmlenc#sha256"/>
        <DigestValue>LJSZtF+n30J/Qrpa1Ly43nBI2BK7SXYegc6N/T4PwIs=</DigestValue>
      </Reference>
      <Reference URI="/xl/worksheets/sheet3.xml?ContentType=application/vnd.openxmlformats-officedocument.spreadsheetml.worksheet+xml">
        <DigestMethod Algorithm="http://www.w3.org/2001/04/xmlenc#sha256"/>
        <DigestValue>2hTRrVc3vm5YEH0xcpqZC2fYWqaAtPFoUrLfrA3ux8k=</DigestValue>
      </Reference>
      <Reference URI="/xl/worksheets/sheet4.xml?ContentType=application/vnd.openxmlformats-officedocument.spreadsheetml.worksheet+xml">
        <DigestMethod Algorithm="http://www.w3.org/2001/04/xmlenc#sha256"/>
        <DigestValue>I8PgnM4pNdv6/VHH0zJ/7qb2VzNMuRSTWu+ZzpmLvOs=</DigestValue>
      </Reference>
      <Reference URI="/xl/worksheets/sheet5.xml?ContentType=application/vnd.openxmlformats-officedocument.spreadsheetml.worksheet+xml">
        <DigestMethod Algorithm="http://www.w3.org/2001/04/xmlenc#sha256"/>
        <DigestValue>W3KamccHrp6vqEaRVMhEN4PB7KIGHgVXRza7oDuCTrI=</DigestValue>
      </Reference>
      <Reference URI="/xl/worksheets/sheet6.xml?ContentType=application/vnd.openxmlformats-officedocument.spreadsheetml.worksheet+xml">
        <DigestMethod Algorithm="http://www.w3.org/2001/04/xmlenc#sha256"/>
        <DigestValue>GaHSh8YLiqDP+99BkSFPOyHo1Sgd3HtwIWNamA8Mk7g=</DigestValue>
      </Reference>
      <Reference URI="/xl/worksheets/sheet7.xml?ContentType=application/vnd.openxmlformats-officedocument.spreadsheetml.worksheet+xml">
        <DigestMethod Algorithm="http://www.w3.org/2001/04/xmlenc#sha256"/>
        <DigestValue>Wk31BeCnlVa4mVMa/xzFqDFRTGWMUVTCcJx4BIU9djA=</DigestValue>
      </Reference>
      <Reference URI="/xl/worksheets/sheet8.xml?ContentType=application/vnd.openxmlformats-officedocument.spreadsheetml.worksheet+xml">
        <DigestMethod Algorithm="http://www.w3.org/2001/04/xmlenc#sha256"/>
        <DigestValue>oLArjmjACXunKPjrL+3HXEEQTLDYe1fIoHgGypZB+Yw=</DigestValue>
      </Reference>
      <Reference URI="/xl/worksheets/sheet9.xml?ContentType=application/vnd.openxmlformats-officedocument.spreadsheetml.worksheet+xml">
        <DigestMethod Algorithm="http://www.w3.org/2001/04/xmlenc#sha256"/>
        <DigestValue>e2NZz/RPyDzREG/2au4X1ILZbIqZ021RXsJX8JuzbFY=</DigestValue>
      </Reference>
    </Manifest>
    <SignatureProperties>
      <SignatureProperty Id="idSignatureTime" Target="#idPackageSignature">
        <mdssi:SignatureTime xmlns:mdssi="http://schemas.openxmlformats.org/package/2006/digital-signature">
          <mdssi:Format>YYYY-MM-DDThh:mm:ssTZD</mdssi:Format>
          <mdssi:Value>2020-07-28T20:51:56Z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16.0.13001/20</OfficeVersion>
          <ApplicationVersion>16.0.13001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2020-07-28T20:51:56Z</xd:SigningTime>
          <xd:SigningCertificate>
            <xd:Cert>
              <xd:CertDigest>
                <DigestMethod Algorithm="http://www.w3.org/2001/04/xmlenc#sha256"/>
                <DigestValue>9zoBvee4K1ithbs5cadsKyHsi8Qv1FNikuM4xy9VL4M=</DigestValue>
              </xd:CertDigest>
              <xd:IssuerSerial>
                <X509IssuerName>C=PY, O=DOCUMENTA S.A., CN=CA-DOCUMENTA S.A., SERIALNUMBER=RUC 80050172-1</X509IssuerName>
                <X509SerialNumber>6716079072681799943</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UFOlgbyrBxDl3svY14j2LDOcWaaK4u3Idiz9dvQh1zM=</DigestValue>
    </Reference>
    <Reference Type="http://www.w3.org/2000/09/xmldsig#Object" URI="#idOfficeObject">
      <DigestMethod Algorithm="http://www.w3.org/2001/04/xmlenc#sha256"/>
      <DigestValue>ZRi6q9ulvRIblNgIXdzcXMtMzQCOchTXWCAVb8i+M6E=</DigestValue>
    </Reference>
    <Reference Type="http://uri.etsi.org/01903#SignedProperties" URI="#idSignedProperties">
      <Transforms>
        <Transform Algorithm="http://www.w3.org/TR/2001/REC-xml-c14n-20010315"/>
      </Transforms>
      <DigestMethod Algorithm="http://www.w3.org/2001/04/xmlenc#sha256"/>
      <DigestValue>fuJYDk2tElbwZLmMDPUvUSr/G0C6UjnfbZunjHzzgD4=</DigestValue>
    </Reference>
    <Reference Type="http://www.w3.org/2000/09/xmldsig#Object" URI="#idValidSigLnImg">
      <DigestMethod Algorithm="http://www.w3.org/2001/04/xmlenc#sha256"/>
      <DigestValue>CaUX+6JCGUL+j9NP94C0AsLStx9DZ0H/bn0G24amA1M=</DigestValue>
    </Reference>
    <Reference Type="http://www.w3.org/2000/09/xmldsig#Object" URI="#idInvalidSigLnImg">
      <DigestMethod Algorithm="http://www.w3.org/2001/04/xmlenc#sha256"/>
      <DigestValue>NkIzwOo6eRON+2m/u0O6GrkGVarJE9OHGbZMSkMoslM=</DigestValue>
    </Reference>
  </SignedInfo>
  <SignatureValue>JIb2e4/8fosGIMxRJPP4KWAtyxC6HhkGTbzduztBu01pgGpr5iZRJ7Wf8sDbtmvmBb1COshscWOC
p5KeIiGjaTAV+Evo3eS7zhsdCcBgxDZFbZXCWQo8RanbJTcmToGC7vgxWfFH9xabsv2p7LppOIZy
M74MqVs1VOagmEGwOblQ0w1YPNCWnSyVZ65v9U6Gi4WTWSCRxsVcesdMaQA31emyTxndzTGef4yo
MtUNP3UriPBXNmnD9e/LvhsJfjRKaMy5Carp3x8P8EPdG3Cc+PPyD54N3WOTraQfEDzV0eapQmY6
+pKAy46oLdzxZRu5Yovxm5JwFU57TZ7ZbW8ibA==</SignatureValue>
  <KeyInfo>
    <X509Data>
      <X509Certificate>MIIIBDCCBeygAwIBAgIIbwgy6K6qfGAwDQYJKoZIhvcNAQELBQAwWzEXMBUGA1UEBRMOUlVDIDgwMDUwMTcyLTExGjAYBgNVBAMTEUNBLURPQ1VNRU5UQSBTLkEuMRcwFQYDVQQKEw5ET0NVTUVOVEEgUy5BLjELMAkGA1UEBhMCUFkwHhcNMTkwOTEyMTQyNzIwWhcNMjEwOTExMTQzNzIwWjCBqTELMAkGA1UEBhMCUFkxGjAYBgNVBAQMEUFNQVJBTCBTQ0hJQUZGSU5PMRIwEAYDVQQFEwlDSTM5MDk5MTkxFTATBgNVBCoMDENBUkxPUyBDRVNBUjEXMBUGA1UECgwOUEVSU09OQSBGSVNJQ0ExETAPBgNVBAsMCEZJUk1BIEYyMScwJQYDVQQDDB5DQVJMT1MgQ0VTQVIgQU1BUkFMIFNDSElBRkZJTk8wggEiMA0GCSqGSIb3DQEBAQUAA4IBDwAwggEKAoIBAQDpWJueCsRkCWWDe/7ETHMA+P6/LF1LYgy+xOh82BGOTFyU0gQnTQ9BCsrAIk0DQzXuwO3xGSOGUAf7NTlw9ubxnvg7mFjCUUNWLa80LW6aDKbk3xzLptyz9KjA+fuOe4E5pFVLPu6JY7Zo+9QdppFFuRoC1nUrCUbeu1EzoW3+P4R7ycgQcyqCDCT65R13iG69MEFBm7QUWJOf1NdLbhamWXMdEdI906abbx1a+Ezz3Ao11Hl3e0xl71VjuzDbNXDEnVpML1R7/JJJpocbIWkEBUIW1q7rB35ju/e0FnoBHIRTF81RX+KNKWsMXfw8fb3necn6p8CgaeKlFD0tbfZ5AgMBAAGjggN7MIIDdzAMBgNVHRMBAf8EAjAAMA4GA1UdDwEB/wQEAwIF4DAqBgNVHSUBAf8EIDAeBggrBgEFBQcDAQYIKwYBBQUHAwIGCCsGAQUFBwMEMB0GA1UdDgQWBBQFf3Y38ggeAeFHwHwYJxJsKymUn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jYW1hcmFs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NVS0U3HhHshkgynmUr/AB7AEjJPV0RMpA3uNVhzUwoJPEYCqzoCzAWTQDng7cCAqC7VPfyZ3a2gn1tyR7kvCSaRVMVrWHUO+YUekQHbKpM/ZKn/kVbucuOap7om7s9Qb1wgmKRFpPge1CmepZev7bbRBlEEssfJX9NHDoJCKDW3fCv7jqXbLR7WyTQdHpYZ96n3sHQtOawkTrSOY8o3mp1ROe8vJsfI0jnlJLXuF/s9CEKCrqHKZOH7AE+JVwLVQ0/oTiLEgIojpclyoEaJRS0JrUqH8bmR5Ri51n8rz8+GhThMA3Y8xKvHgLQZLQ4HgOqYTrih8luLxQccfwSvQvG1HVwWmn5KzSopSNM88nxu/086uIeJ51+3O7UW3iuU7mIiZWfjbwQc+4mLBwbTQ/pVf3ARkp7ezjiOJwZRwK1i4yS5vHncbJBVSklpwwXtRbZlVvpWE+9OOoVRc3k+FO+DIYJGhNrcRKoZOKYZFHTfbNIpg2Cu4JrLWEm308kVjAjDufUg/RXuFynP9IHH5N000UW+jYSS4ktT8LZ2mWyUR+cyoTWXgmBo1DOGr+n8JD6lrsizrhIsRzCHw8XHPYMD7LdHC+KzNzfrbEjObq97y3YLCOJxwc0JRlG8ZMMXBactY24gQsCnmx4YnvQjhdbldfeSrUHQe10sw5lvjv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Apg9uzONOrzepXrVHzLzgsYP5vw2LmDTGHcCSqj+xvY=</DigestValue>
      </Reference>
      <Reference URI="/xl/calcChain.xml?ContentType=application/vnd.openxmlformats-officedocument.spreadsheetml.calcChain+xml">
        <DigestMethod Algorithm="http://www.w3.org/2001/04/xmlenc#sha256"/>
        <DigestValue>5pLXs6jjhneQKaCMa9WAiokyo1e7YHkfBNXgWmhAjA4=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0OEyKJonMeHd/HqWlpjvEgrmIm6Ay94T9cUBNiqLwlY=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4t1f/0l2ktA6PorgUAEAjdPU6VQ9f4GeZafqJGRuL24=</DigestValue>
      </Reference>
      <Reference URI="/xl/drawings/drawing10.xml?ContentType=application/vnd.openxmlformats-officedocument.drawing+xml">
        <DigestMethod Algorithm="http://www.w3.org/2001/04/xmlenc#sha256"/>
        <DigestValue>NJiQ7uEY5qf0KsFO4kyAiMML1CW0/rua02BNfegFOvg=</DigestValue>
      </Reference>
      <Reference URI="/xl/drawings/drawing11.xml?ContentType=application/vnd.openxmlformats-officedocument.drawing+xml">
        <DigestMethod Algorithm="http://www.w3.org/2001/04/xmlenc#sha256"/>
        <DigestValue>o1O8KF+L6pVWsi/0QqLx5NZuOGY5gWkrHzboTopWRw0=</DigestValue>
      </Reference>
      <Reference URI="/xl/drawings/drawing12.xml?ContentType=application/vnd.openxmlformats-officedocument.drawing+xml">
        <DigestMethod Algorithm="http://www.w3.org/2001/04/xmlenc#sha256"/>
        <DigestValue>5Xx5wutxDGUZFmove2qS7sgq6c51raG6R24iExR0WcQ=</DigestValue>
      </Reference>
      <Reference URI="/xl/drawings/drawing13.xml?ContentType=application/vnd.openxmlformats-officedocument.drawing+xml">
        <DigestMethod Algorithm="http://www.w3.org/2001/04/xmlenc#sha256"/>
        <DigestValue>JtO2ctZrnTcmIds89c8dfrIC5/Tt7Hq2YC5CQs1r99g=</DigestValue>
      </Reference>
      <Reference URI="/xl/drawings/drawing14.xml?ContentType=application/vnd.openxmlformats-officedocument.drawing+xml">
        <DigestMethod Algorithm="http://www.w3.org/2001/04/xmlenc#sha256"/>
        <DigestValue>SZGO3ZhrKzDDVHzEHcnRgDT9UTRQ0Z06/K605MWzey0=</DigestValue>
      </Reference>
      <Reference URI="/xl/drawings/drawing15.xml?ContentType=application/vnd.openxmlformats-officedocument.drawing+xml">
        <DigestMethod Algorithm="http://www.w3.org/2001/04/xmlenc#sha256"/>
        <DigestValue>iEGuI6ygqiS+ZdzjgNwUHE092fDeuj24teai1Dzy0DE=</DigestValue>
      </Reference>
      <Reference URI="/xl/drawings/drawing16.xml?ContentType=application/vnd.openxmlformats-officedocument.drawing+xml">
        <DigestMethod Algorithm="http://www.w3.org/2001/04/xmlenc#sha256"/>
        <DigestValue>+Xt3F2s7vUv9p5fxf8z7rhQ8/GG8hlIt0S20j1/6obc=</DigestValue>
      </Reference>
      <Reference URI="/xl/drawings/drawing17.xml?ContentType=application/vnd.openxmlformats-officedocument.drawing+xml">
        <DigestMethod Algorithm="http://www.w3.org/2001/04/xmlenc#sha256"/>
        <DigestValue>B4cFrnaHwyxr+75lj9RtcfbC82gU4mmj6QKYU4Jgfko=</DigestValue>
      </Reference>
      <Reference URI="/xl/drawings/drawing2.xml?ContentType=application/vnd.openxmlformats-officedocument.drawing+xml">
        <DigestMethod Algorithm="http://www.w3.org/2001/04/xmlenc#sha256"/>
        <DigestValue>n5Z5CTGXTxEnGilCl23rrWB+zsPMlBe8XxsB2SAkbK0=</DigestValue>
      </Reference>
      <Reference URI="/xl/drawings/drawing3.xml?ContentType=application/vnd.openxmlformats-officedocument.drawing+xml">
        <DigestMethod Algorithm="http://www.w3.org/2001/04/xmlenc#sha256"/>
        <DigestValue>OS3EuGHyype5fGELGoQCcSAMkzooSUMAeqc4CeYNsXI=</DigestValue>
      </Reference>
      <Reference URI="/xl/drawings/drawing4.xml?ContentType=application/vnd.openxmlformats-officedocument.drawing+xml">
        <DigestMethod Algorithm="http://www.w3.org/2001/04/xmlenc#sha256"/>
        <DigestValue>BrAQcX5iW2gOvGQ517zUeqTq1PyH/0kY8C1yC9PgkeM=</DigestValue>
      </Reference>
      <Reference URI="/xl/drawings/drawing5.xml?ContentType=application/vnd.openxmlformats-officedocument.drawing+xml">
        <DigestMethod Algorithm="http://www.w3.org/2001/04/xmlenc#sha256"/>
        <DigestValue>YVjOZG2hTA+gGlJIiu5FkNHdcNCgyCZIxT7wsA+egmE=</DigestValue>
      </Reference>
      <Reference URI="/xl/drawings/drawing6.xml?ContentType=application/vnd.openxmlformats-officedocument.drawing+xml">
        <DigestMethod Algorithm="http://www.w3.org/2001/04/xmlenc#sha256"/>
        <DigestValue>TOAzdVEJmK1F7E/xbK7UHzb1Sqlwed2zwZM5CzSbl9g=</DigestValue>
      </Reference>
      <Reference URI="/xl/drawings/drawing7.xml?ContentType=application/vnd.openxmlformats-officedocument.drawing+xml">
        <DigestMethod Algorithm="http://www.w3.org/2001/04/xmlenc#sha256"/>
        <DigestValue>pDBrBFjaQ4V8cbvJ6H5+ULjz97o0TvEVwp+Xc3Ja9fc=</DigestValue>
      </Reference>
      <Reference URI="/xl/drawings/drawing8.xml?ContentType=application/vnd.openxmlformats-officedocument.drawing+xml">
        <DigestMethod Algorithm="http://www.w3.org/2001/04/xmlenc#sha256"/>
        <DigestValue>wNR1g0JMybmF80kyS/OzP7xhjPI77r1m8P35HJxbzxI=</DigestValue>
      </Reference>
      <Reference URI="/xl/drawings/drawing9.xml?ContentType=application/vnd.openxmlformats-officedocument.drawing+xml">
        <DigestMethod Algorithm="http://www.w3.org/2001/04/xmlenc#sha256"/>
        <DigestValue>sDyzN6M460O0VyJvap/NNiY7VwukQZj7eLUkJNSs6WY=</DigestValue>
      </Reference>
      <Reference URI="/xl/drawings/vmlDrawing1.vml?ContentType=application/vnd.openxmlformats-officedocument.vmlDrawing">
        <DigestMethod Algorithm="http://www.w3.org/2001/04/xmlenc#sha256"/>
        <DigestValue>l/Hiq9HD8Zu+AlyBSCHE2O0+rXxeDxvionFH9RSc0Sg=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x/9Q8VTDxD1zGolXDkatmPJXNIuwwB3G7BrxoSWeFlE=</DigestValue>
      </Reference>
      <Reference URI="/xl/media/image3.emf?ContentType=image/x-emf">
        <DigestMethod Algorithm="http://www.w3.org/2001/04/xmlenc#sha256"/>
        <DigestValue>iXfbJ4Z6muv3wfiWcvlpLFp3u5Vl2r6pRcLKbaeh8Kw=</DigestValue>
      </Reference>
      <Reference URI="/xl/media/image4.emf?ContentType=image/x-emf">
        <DigestMethod Algorithm="http://www.w3.org/2001/04/xmlenc#sha256"/>
        <DigestValue>7Vt+48EHDM2emN5BiM8C4EDEfCNZxsWqNtsiGW9LupU=</DigestValue>
      </Reference>
      <Reference URI="/xl/media/image5.emf?ContentType=image/x-emf">
        <DigestMethod Algorithm="http://www.w3.org/2001/04/xmlenc#sha256"/>
        <DigestValue>2Psnamknt2rxmegkxOWDFp9wBevgK5TRf+F2bAWGU7E=</DigestValue>
      </Reference>
      <Reference URI="/xl/media/image6.png?ContentType=image/png">
        <DigestMethod Algorithm="http://www.w3.org/2001/04/xmlenc#sha256"/>
        <DigestValue>GP92LPwKRO+Qg3gjQf87C2DcQTm4h6fSFuWazCzVA4g=</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COI83AEH//ltjafEGtPpyqCvuRw6BzZFfdorYjpcQLY=</DigestValue>
      </Reference>
      <Reference URI="/xl/printerSettings/printerSettings11.bin?ContentType=application/vnd.openxmlformats-officedocument.spreadsheetml.printerSettings">
        <DigestMethod Algorithm="http://www.w3.org/2001/04/xmlenc#sha256"/>
        <DigestValue>B0mgaV8Z4tB7L75hvTsljOIvaGW8Nq8JqheRtLnzZkI=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khvS3GVPs9yuD3mt7rDEN8A7vhcWQOovgl6vntnutYQ=</DigestValue>
      </Reference>
      <Reference URI="/xl/printerSettings/printerSettings15.bin?ContentType=application/vnd.openxmlformats-officedocument.spreadsheetml.printerSettings">
        <DigestMethod Algorithm="http://www.w3.org/2001/04/xmlenc#sha256"/>
        <DigestValue>1cW0vtYeIETfRbcadxUa1GgS1OWmqFcifEi1Dt+V4uk=</DigestValue>
      </Reference>
      <Reference URI="/xl/printerSettings/printerSettings16.bin?ContentType=application/vnd.openxmlformats-officedocument.spreadsheetml.printerSettings">
        <DigestMethod Algorithm="http://www.w3.org/2001/04/xmlenc#sha256"/>
        <DigestValue>LAQiH0lB/5dCvMtaOkRxCpTcD+xZ0MfBtrjnIGuhOAQ=</DigestValue>
      </Reference>
      <Reference URI="/xl/printerSettings/printerSettings17.bin?ContentType=application/vnd.openxmlformats-officedocument.spreadsheetml.printerSettings">
        <DigestMethod Algorithm="http://www.w3.org/2001/04/xmlenc#sha256"/>
        <DigestValue>rjZ5/RVtsuyLyx7ZdhPyrPsbxNAisPilbJwhIBl4dLQ=</DigestValue>
      </Reference>
      <Reference URI="/xl/printerSettings/printerSettings18.bin?ContentType=application/vnd.openxmlformats-officedocument.spreadsheetml.printerSettings">
        <DigestMethod Algorithm="http://www.w3.org/2001/04/xmlenc#sha256"/>
        <DigestValue>oNEMwQW7FBTfPty2vjTm9Zsg8z/idUsJzS4KfXl51tQ=</DigestValue>
      </Reference>
      <Reference URI="/xl/printerSettings/printerSettings19.bin?ContentType=application/vnd.openxmlformats-officedocument.spreadsheetml.printerSettings">
        <DigestMethod Algorithm="http://www.w3.org/2001/04/xmlenc#sha256"/>
        <DigestValue>Ekp8uDF402u3NeDBF3DArmRj7phT7OOCVaW736E1B9s=</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0CiVFfEQE2X2Iy9yqy55yC8F+UB0cuZW5d/kAAziG1M=</DigestValue>
      </Reference>
      <Reference URI="/xl/printerSettings/printerSettings21.bin?ContentType=application/vnd.openxmlformats-officedocument.spreadsheetml.printerSettings">
        <DigestMethod Algorithm="http://www.w3.org/2001/04/xmlenc#sha256"/>
        <DigestValue>0CiVFfEQE2X2Iy9yqy55yC8F+UB0cuZW5d/kAAziG1M=</DigestValue>
      </Reference>
      <Reference URI="/xl/printerSettings/printerSettings22.bin?ContentType=application/vnd.openxmlformats-officedocument.spreadsheetml.printerSettings">
        <DigestMethod Algorithm="http://www.w3.org/2001/04/xmlenc#sha256"/>
        <DigestValue>0CiVFfEQE2X2Iy9yqy55yC8F+UB0cuZW5d/kAAziG1M=</DigestValue>
      </Reference>
      <Reference URI="/xl/printerSettings/printerSettings23.bin?ContentType=application/vnd.openxmlformats-officedocument.spreadsheetml.printerSettings">
        <DigestMethod Algorithm="http://www.w3.org/2001/04/xmlenc#sha256"/>
        <DigestValue>khvS3GVPs9yuD3mt7rDEN8A7vhcWQOovgl6vntnutYQ=</DigestValue>
      </Reference>
      <Reference URI="/xl/printerSettings/printerSettings24.bin?ContentType=application/vnd.openxmlformats-officedocument.spreadsheetml.printerSettings">
        <DigestMethod Algorithm="http://www.w3.org/2001/04/xmlenc#sha256"/>
        <DigestValue>1cW0vtYeIETfRbcadxUa1GgS1OWmqFcifEi1Dt+V4uk=</DigestValue>
      </Reference>
      <Reference URI="/xl/printerSettings/printerSettings25.bin?ContentType=application/vnd.openxmlformats-officedocument.spreadsheetml.printerSettings">
        <DigestMethod Algorithm="http://www.w3.org/2001/04/xmlenc#sha256"/>
        <DigestValue>LAQiH0lB/5dCvMtaOkRxCpTcD+xZ0MfBtrjnIGuhOAQ=</DigestValue>
      </Reference>
      <Reference URI="/xl/printerSettings/printerSettings26.bin?ContentType=application/vnd.openxmlformats-officedocument.spreadsheetml.printerSettings">
        <DigestMethod Algorithm="http://www.w3.org/2001/04/xmlenc#sha256"/>
        <DigestValue>QLxKsKeG4Ys7SytN+1tJhK/22wT3Uhmm6FNq4uHpFiM=</DigestValue>
      </Reference>
      <Reference URI="/xl/printerSettings/printerSettings27.bin?ContentType=application/vnd.openxmlformats-officedocument.spreadsheetml.printerSettings">
        <DigestMethod Algorithm="http://www.w3.org/2001/04/xmlenc#sha256"/>
        <DigestValue>QLxKsKeG4Ys7SytN+1tJhK/22wT3Uhmm6FNq4uHpFiM=</DigestValue>
      </Reference>
      <Reference URI="/xl/printerSettings/printerSettings28.bin?ContentType=application/vnd.openxmlformats-officedocument.spreadsheetml.printerSettings">
        <DigestMethod Algorithm="http://www.w3.org/2001/04/xmlenc#sha256"/>
        <DigestValue>QLxKsKeG4Ys7SytN+1tJhK/22wT3Uhmm6FNq4uHpFiM=</DigestValue>
      </Reference>
      <Reference URI="/xl/printerSettings/printerSettings29.bin?ContentType=application/vnd.openxmlformats-officedocument.spreadsheetml.printerSettings">
        <DigestMethod Algorithm="http://www.w3.org/2001/04/xmlenc#sha256"/>
        <DigestValue>3ua8ehJQwujPyOr/BQM3YmxuBAW+BN3GTb/pywS5YEA=</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3ua8ehJQwujPyOr/BQM3YmxuBAW+BN3GTb/pywS5YEA=</DigestValue>
      </Reference>
      <Reference URI="/xl/printerSettings/printerSettings31.bin?ContentType=application/vnd.openxmlformats-officedocument.spreadsheetml.printerSettings">
        <DigestMethod Algorithm="http://www.w3.org/2001/04/xmlenc#sha256"/>
        <DigestValue>3ua8ehJQwujPyOr/BQM3YmxuBAW+BN3GTb/pywS5YEA=</DigestValue>
      </Reference>
      <Reference URI="/xl/printerSettings/printerSettings32.bin?ContentType=application/vnd.openxmlformats-officedocument.spreadsheetml.printerSettings">
        <DigestMethod Algorithm="http://www.w3.org/2001/04/xmlenc#sha256"/>
        <DigestValue>TKpPyjMMV0CzKa85jJojkYUKZFHu3foG6mrm0P8fNG4=</DigestValue>
      </Reference>
      <Reference URI="/xl/printerSettings/printerSettings33.bin?ContentType=application/vnd.openxmlformats-officedocument.spreadsheetml.printerSettings">
        <DigestMethod Algorithm="http://www.w3.org/2001/04/xmlenc#sha256"/>
        <DigestValue>jEfftJ2AKj/bB9ZeO/9/xKya4MJF3YVPc4fUv28tn/Q=</DigestValue>
      </Reference>
      <Reference URI="/xl/printerSettings/printerSettings34.bin?ContentType=application/vnd.openxmlformats-officedocument.spreadsheetml.printerSettings">
        <DigestMethod Algorithm="http://www.w3.org/2001/04/xmlenc#sha256"/>
        <DigestValue>QzGKTmfI/fD4zP+Gm9Y+1zUWPcMtm2Xm9OQBQogxXco=</DigestValue>
      </Reference>
      <Reference URI="/xl/printerSettings/printerSettings35.bin?ContentType=application/vnd.openxmlformats-officedocument.spreadsheetml.printerSettings">
        <DigestMethod Algorithm="http://www.w3.org/2001/04/xmlenc#sha256"/>
        <DigestValue>TKpPyjMMV0CzKa85jJojkYUKZFHu3foG6mrm0P8fNG4=</DigestValue>
      </Reference>
      <Reference URI="/xl/printerSettings/printerSettings36.bin?ContentType=application/vnd.openxmlformats-officedocument.spreadsheetml.printerSettings">
        <DigestMethod Algorithm="http://www.w3.org/2001/04/xmlenc#sha256"/>
        <DigestValue>jEfftJ2AKj/bB9ZeO/9/xKya4MJF3YVPc4fUv28tn/Q=</DigestValue>
      </Reference>
      <Reference URI="/xl/printerSettings/printerSettings37.bin?ContentType=application/vnd.openxmlformats-officedocument.spreadsheetml.printerSettings">
        <DigestMethod Algorithm="http://www.w3.org/2001/04/xmlenc#sha256"/>
        <DigestValue>TKpPyjMMV0CzKa85jJojkYUKZFHu3foG6mrm0P8fNG4=</DigestValue>
      </Reference>
      <Reference URI="/xl/printerSettings/printerSettings38.bin?ContentType=application/vnd.openxmlformats-officedocument.spreadsheetml.printerSettings">
        <DigestMethod Algorithm="http://www.w3.org/2001/04/xmlenc#sha256"/>
        <DigestValue>oNEMwQW7FBTfPty2vjTm9Zsg8z/idUsJzS4KfXl51tQ=</DigestValue>
      </Reference>
      <Reference URI="/xl/printerSettings/printerSettings39.bin?ContentType=application/vnd.openxmlformats-officedocument.spreadsheetml.printerSettings">
        <DigestMethod Algorithm="http://www.w3.org/2001/04/xmlenc#sha256"/>
        <DigestValue>khvS3GVPs9yuD3mt7rDEN8A7vhcWQOovgl6vntnutYQ=</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1cW0vtYeIETfRbcadxUa1GgS1OWmqFcifEi1Dt+V4uk=</DigestValue>
      </Reference>
      <Reference URI="/xl/printerSettings/printerSettings41.bin?ContentType=application/vnd.openxmlformats-officedocument.spreadsheetml.printerSettings">
        <DigestMethod Algorithm="http://www.w3.org/2001/04/xmlenc#sha256"/>
        <DigestValue>LAQiH0lB/5dCvMtaOkRxCpTcD+xZ0MfBtrjnIGuhOAQ=</DigestValue>
      </Reference>
      <Reference URI="/xl/printerSettings/printerSettings42.bin?ContentType=application/vnd.openxmlformats-officedocument.spreadsheetml.printerSettings">
        <DigestMethod Algorithm="http://www.w3.org/2001/04/xmlenc#sha256"/>
        <DigestValue>TKpPyjMMV0CzKa85jJojkYUKZFHu3foG6mrm0P8fNG4=</DigestValue>
      </Reference>
      <Reference URI="/xl/printerSettings/printerSettings43.bin?ContentType=application/vnd.openxmlformats-officedocument.spreadsheetml.printerSettings">
        <DigestMethod Algorithm="http://www.w3.org/2001/04/xmlenc#sha256"/>
        <DigestValue>jEfftJ2AKj/bB9ZeO/9/xKya4MJF3YVPc4fUv28tn/Q=</DigestValue>
      </Reference>
      <Reference URI="/xl/printerSettings/printerSettings44.bin?ContentType=application/vnd.openxmlformats-officedocument.spreadsheetml.printerSettings">
        <DigestMethod Algorithm="http://www.w3.org/2001/04/xmlenc#sha256"/>
        <DigestValue>QzGKTmfI/fD4zP+Gm9Y+1zUWPcMtm2Xm9OQBQogxXco=</DigestValue>
      </Reference>
      <Reference URI="/xl/printerSettings/printerSettings45.bin?ContentType=application/vnd.openxmlformats-officedocument.spreadsheetml.printerSettings">
        <DigestMethod Algorithm="http://www.w3.org/2001/04/xmlenc#sha256"/>
        <DigestValue>TKpPyjMMV0CzKa85jJojkYUKZFHu3foG6mrm0P8fNG4=</DigestValue>
      </Reference>
      <Reference URI="/xl/printerSettings/printerSettings46.bin?ContentType=application/vnd.openxmlformats-officedocument.spreadsheetml.printerSettings">
        <DigestMethod Algorithm="http://www.w3.org/2001/04/xmlenc#sha256"/>
        <DigestValue>jEfftJ2AKj/bB9ZeO/9/xKya4MJF3YVPc4fUv28tn/Q=</DigestValue>
      </Reference>
      <Reference URI="/xl/printerSettings/printerSettings47.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7.bin?ContentType=application/vnd.openxmlformats-officedocument.spreadsheetml.printerSettings">
        <DigestMethod Algorithm="http://www.w3.org/2001/04/xmlenc#sha256"/>
        <DigestValue>khvS3GVPs9yuD3mt7rDEN8A7vhcWQOovgl6vntnutYQ=</DigestValue>
      </Reference>
      <Reference URI="/xl/printerSettings/printerSettings8.bin?ContentType=application/vnd.openxmlformats-officedocument.spreadsheetml.printerSettings">
        <DigestMethod Algorithm="http://www.w3.org/2001/04/xmlenc#sha256"/>
        <DigestValue>1cW0vtYeIETfRbcadxUa1GgS1OWmqFcifEi1Dt+V4uk=</DigestValue>
      </Reference>
      <Reference URI="/xl/printerSettings/printerSettings9.bin?ContentType=application/vnd.openxmlformats-officedocument.spreadsheetml.printerSettings">
        <DigestMethod Algorithm="http://www.w3.org/2001/04/xmlenc#sha256"/>
        <DigestValue>khvS3GVPs9yuD3mt7rDEN8A7vhcWQOovgl6vntnutYQ=</DigestValue>
      </Reference>
      <Reference URI="/xl/sharedStrings.xml?ContentType=application/vnd.openxmlformats-officedocument.spreadsheetml.sharedStrings+xml">
        <DigestMethod Algorithm="http://www.w3.org/2001/04/xmlenc#sha256"/>
        <DigestValue>bHGkZXPYPCmOp2mr90YHiDFM2nPCMAIelnSHh7JOU0Y=</DigestValue>
      </Reference>
      <Reference URI="/xl/styles.xml?ContentType=application/vnd.openxmlformats-officedocument.spreadsheetml.styles+xml">
        <DigestMethod Algorithm="http://www.w3.org/2001/04/xmlenc#sha256"/>
        <DigestValue>vRo/dTc+ZdCElia7EOJ3XM6Iq6TAvtNP0/s2OksD1Yk=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6ZpMTkpG68inhDyQT/L+gdZprhOm7BTa0RAPgiLJAZc=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PK/5FlDCbCnRiz/TyfYko68r0N8hfmxGAj3pPhMQVEc=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qoqe+Qdt6w2WogtD1nxVHOnPwrr81ah7qh1mBsa0bgk=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qlu2ooQ64rZl6gZj8leOrAf99pSXwjmBxQEDKG167yI=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3g5WMTKdSccEqtw6630+aFMTAp5qHzmugz9SD8ImxhU=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knF1soCANmZ9lV/T+13Ik7RlmrApNocxMHmqC4n1gUk=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yfxBa8X0DrmFPbmuc60lrL5XkuAZGatUvgjf8buL0Mo=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T95xDNfUne6laLILwH7DZXXdt3ZcXZGh0Z1Bid8zp9Y=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q7LFOPbfg+gpzVcqZbWH7X8eGHP7uEua1+VtnJfaOsg=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iMXh+SGNMoTx96g5yNzIDx55gnLfuAo8XqdWWoJjslg=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FE6j5xikQQqgC3fbR3/O43LcZ0QAtJZLZLRZg/euoAE=</DigestValue>
      </Reference>
      <Reference URI="/xl/worksheets/sheet10.xml?ContentType=application/vnd.openxmlformats-officedocument.spreadsheetml.worksheet+xml">
        <DigestMethod Algorithm="http://www.w3.org/2001/04/xmlenc#sha256"/>
        <DigestValue>Lqyl9JmeolSoswHGMkfl1jC7LmdE1dz2u8UKnZO+Qoc=</DigestValue>
      </Reference>
      <Reference URI="/xl/worksheets/sheet11.xml?ContentType=application/vnd.openxmlformats-officedocument.spreadsheetml.worksheet+xml">
        <DigestMethod Algorithm="http://www.w3.org/2001/04/xmlenc#sha256"/>
        <DigestValue>1lxjc9e24u3mnTtu70m4rPViJFLOTyvZBHd1zBi9Vyg=</DigestValue>
      </Reference>
      <Reference URI="/xl/worksheets/sheet12.xml?ContentType=application/vnd.openxmlformats-officedocument.spreadsheetml.worksheet+xml">
        <DigestMethod Algorithm="http://www.w3.org/2001/04/xmlenc#sha256"/>
        <DigestValue>l8iMpi7bMg3w9yCFjYwzg0GuOYu1WP0ojg+EExfHXMw=</DigestValue>
      </Reference>
      <Reference URI="/xl/worksheets/sheet13.xml?ContentType=application/vnd.openxmlformats-officedocument.spreadsheetml.worksheet+xml">
        <DigestMethod Algorithm="http://www.w3.org/2001/04/xmlenc#sha256"/>
        <DigestValue>/8sSY75da/+fcoqgTvb78p2PiwpmAgATcUnJhCkarRo=</DigestValue>
      </Reference>
      <Reference URI="/xl/worksheets/sheet14.xml?ContentType=application/vnd.openxmlformats-officedocument.spreadsheetml.worksheet+xml">
        <DigestMethod Algorithm="http://www.w3.org/2001/04/xmlenc#sha256"/>
        <DigestValue>dUj3FzDRWXTZO0TywpizyOU+7lSTMNf12e08RcKSDgw=</DigestValue>
      </Reference>
      <Reference URI="/xl/worksheets/sheet15.xml?ContentType=application/vnd.openxmlformats-officedocument.spreadsheetml.worksheet+xml">
        <DigestMethod Algorithm="http://www.w3.org/2001/04/xmlenc#sha256"/>
        <DigestValue>dLyRiJ4RshhFr5AyDElh25MWegjtIOlg6Kj3W+auK70=</DigestValue>
      </Reference>
      <Reference URI="/xl/worksheets/sheet16.xml?ContentType=application/vnd.openxmlformats-officedocument.spreadsheetml.worksheet+xml">
        <DigestMethod Algorithm="http://www.w3.org/2001/04/xmlenc#sha256"/>
        <DigestValue>jzwvHoHyoPGjRwKe6FoQNwhFkQrIjYbCcGe2bYEp5yE=</DigestValue>
      </Reference>
      <Reference URI="/xl/worksheets/sheet17.xml?ContentType=application/vnd.openxmlformats-officedocument.spreadsheetml.worksheet+xml">
        <DigestMethod Algorithm="http://www.w3.org/2001/04/xmlenc#sha256"/>
        <DigestValue>YCXdbRE4C4P3ysG1GM3LXWZ261l9QF0f+Y2XYyaC7DQ=</DigestValue>
      </Reference>
      <Reference URI="/xl/worksheets/sheet2.xml?ContentType=application/vnd.openxmlformats-officedocument.spreadsheetml.worksheet+xml">
        <DigestMethod Algorithm="http://www.w3.org/2001/04/xmlenc#sha256"/>
        <DigestValue>LJSZtF+n30J/Qrpa1Ly43nBI2BK7SXYegc6N/T4PwIs=</DigestValue>
      </Reference>
      <Reference URI="/xl/worksheets/sheet3.xml?ContentType=application/vnd.openxmlformats-officedocument.spreadsheetml.worksheet+xml">
        <DigestMethod Algorithm="http://www.w3.org/2001/04/xmlenc#sha256"/>
        <DigestValue>2hTRrVc3vm5YEH0xcpqZC2fYWqaAtPFoUrLfrA3ux8k=</DigestValue>
      </Reference>
      <Reference URI="/xl/worksheets/sheet4.xml?ContentType=application/vnd.openxmlformats-officedocument.spreadsheetml.worksheet+xml">
        <DigestMethod Algorithm="http://www.w3.org/2001/04/xmlenc#sha256"/>
        <DigestValue>I8PgnM4pNdv6/VHH0zJ/7qb2VzNMuRSTWu+ZzpmLvOs=</DigestValue>
      </Reference>
      <Reference URI="/xl/worksheets/sheet5.xml?ContentType=application/vnd.openxmlformats-officedocument.spreadsheetml.worksheet+xml">
        <DigestMethod Algorithm="http://www.w3.org/2001/04/xmlenc#sha256"/>
        <DigestValue>W3KamccHrp6vqEaRVMhEN4PB7KIGHgVXRza7oDuCTrI=</DigestValue>
      </Reference>
      <Reference URI="/xl/worksheets/sheet6.xml?ContentType=application/vnd.openxmlformats-officedocument.spreadsheetml.worksheet+xml">
        <DigestMethod Algorithm="http://www.w3.org/2001/04/xmlenc#sha256"/>
        <DigestValue>GaHSh8YLiqDP+99BkSFPOyHo1Sgd3HtwIWNamA8Mk7g=</DigestValue>
      </Reference>
      <Reference URI="/xl/worksheets/sheet7.xml?ContentType=application/vnd.openxmlformats-officedocument.spreadsheetml.worksheet+xml">
        <DigestMethod Algorithm="http://www.w3.org/2001/04/xmlenc#sha256"/>
        <DigestValue>Wk31BeCnlVa4mVMa/xzFqDFRTGWMUVTCcJx4BIU9djA=</DigestValue>
      </Reference>
      <Reference URI="/xl/worksheets/sheet8.xml?ContentType=application/vnd.openxmlformats-officedocument.spreadsheetml.worksheet+xml">
        <DigestMethod Algorithm="http://www.w3.org/2001/04/xmlenc#sha256"/>
        <DigestValue>oLArjmjACXunKPjrL+3HXEEQTLDYe1fIoHgGypZB+Yw=</DigestValue>
      </Reference>
      <Reference URI="/xl/worksheets/sheet9.xml?ContentType=application/vnd.openxmlformats-officedocument.spreadsheetml.worksheet+xml">
        <DigestMethod Algorithm="http://www.w3.org/2001/04/xmlenc#sha256"/>
        <DigestValue>e2NZz/RPyDzREG/2au4X1ILZbIqZ021RXsJX8JuzbFY=</DigestValue>
      </Reference>
    </Manifest>
    <SignatureProperties>
      <SignatureProperty Id="idSignatureTime" Target="#idPackageSignature">
        <mdssi:SignatureTime xmlns:mdssi="http://schemas.openxmlformats.org/package/2006/digital-signature">
          <mdssi:Format>YYYY-MM-DDThh:mm:ssTZD</mdssi:Format>
          <mdssi:Value>2020-07-28T21:30:04Z</mdssi:Value>
        </mdssi:SignatureTime>
      </SignatureProperty>
    </SignatureProperties>
  </Object>
  <Object Id="idOfficeObject">
    <SignatureProperties>
      <SignatureProperty Id="idOfficeV1Details" Target="#idPackageSignature">
        <SignatureInfoV1 xmlns="http://schemas.microsoft.com/office/2006/digsig">
          <SetupID>{2E330F0E-DDFD-427B-9C89-6C746B0E55EE}</SetupID>
          <SignatureText>Carlos Amaral</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2020-07-28T21:30:04Z</xd:SigningTime>
          <xd:SigningCertificate>
            <xd:Cert>
              <xd:CertDigest>
                <DigestMethod Algorithm="http://www.w3.org/2001/04/xmlenc#sha256"/>
                <DigestValue>u6XKnLyRhBeVsuG8/Oj/XtfYJv3tQn1PdLTypS+fY0c=</DigestValue>
              </xd:CertDigest>
              <xd:IssuerSerial>
                <X509IssuerName>C=PY, O=DOCUMENTA S.A., CN=CA-DOCUMENTA S.A., SERIALNUMBER=RUC 80050172-1</X509IssuerName>
                <X509SerialNumber>8000700712967896160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UBAAB/AAAAAAAAAAAAAADuGQAA5AsAACBFTUYAAAEAxBsAAKo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EB2fLeAD6jLfwDIwakCeMl/AmjJfwIAAAAAvlUJdwkAAABYs6kC6VUJd8TJfwJYs6kCyo6ADwAAAADKjoAPAQAAAFizqQIAAAAAAAAAAAAAAAAAAAAA0BmjAgAAAAAAAAAAAAAAAAAAAAAAAAAATUSE9AAAAAAYy38CSdq5dAAAfwIAAAAAVdq5dJkdipu4yX8CyQh1dLBgBHewMKMCgIYGd6wAAAAAAAAAqMl/AmPecHTAa3p0qE+pAqhPqQIAAAAAAAAAAGZBw3XhJw8OVAY5/wkAAADIyn8C5F25dQHYAADIyn8CAAAAAAAAAAAAAAAAAAAAAAAAAADhJw8OZHYACAAAAAAlAAAADAAAAAEAAAAYAAAADAAAAAAAAAISAAAADAAAAAEAAAAeAAAAGAAAAMMAAAAEAAAA9wAAABEAAAAlAAAADAAAAAEAAABUAAAAhAAAAMQAAAAEAAAA9QAAABAAAAABAAAAAAC/QeQ4vkHEAAAABAAAAAkAAABMAAAAAAAAAAAAAAAAAAAA//////////9gAAAAMgA4AC8ANwAvADIAMAAyADAAAAAGAAAABgAAAAQAAAAGAAAABAAAAAYAAAAGAAAABgAAAAYAAABLAAAAQAAAADAAAAAFAAAAIAAAAAEAAAABAAAAEAAAAAAAAAAAAAAAFgEAAIAAAAAAAAAAAAAAABYBAACAAAAAUgAAAHABAAACAAAAEAAAAAcAAAAAAAAAAAAAALwCAAAAAAAAAQICIlMAeQBzAHQAZQBtAAAAAAAAAAAAAAAAAAAAAAAAAAAAAAAAAAAAAAAAAAAAAAAAAAAAAAAAAAAAAAAAAAAAAAAAAAFrIOHSEgDh0hIUmQBrcCwEa0jh0hIBAAAABOHSEmDsfwKaLARrTF8BayDh0hKM7H8CeyoEawDh0hJMXwFrIOHSEtDtA2uw5wNr+ODSEpTsfwIBAAAA4ODSEgIAAAAAAAAApOx/AkPoAmvg4NISIOgCa+jsfwJOIgRrVSIEawAANHVE4dISCJsAa7AsBGsAAAAA4ODSEkjh0hL07H8CnyoEa3xfAWu4aKEGAOHSEhSZAGtwLARrVSIEawEAAAAAAAAAAAAAAGZBw3V8XwFrVAY5/wcAAAAg7n8C5F25dQHYAAAg7n8CAAAAAAAAAAAAAAAAAAAAAAAAAABE4dI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3BLAMn8CpDR/Ah3buXQBAAAAZDJ/AgAAAAADAAAAAAAAAAIAAAAFAAAAAQAAAAgZPiUAAAAAWEeTMwMAAACkMFgOCFKTMwAAAABYR5Mz0w0hDgMAAADcDSEOAQAAAGhTQiXgn1cOG68eDojRDc9Rv4T0WDuwAhQ0fwJJ2rl0AAB/AgcAAABV2rl0DDl/AuD///8AAAAAAAAAAAAAAACQAQAAAAAAAQAAAABhAHIAaQBhAGwAAAAAAAAAAAAAAAAAAAAGAAAAAAAAAGZBw3UAAAAAVAY5/wYAAADEM38C5F25dQHYAADEM38CAAAAAAAAAAAAAAAAAAAAAAAAAABkdgAIAAAAACUAAAAMAAAAAwAAABgAAAAMAAAAAAAAAhIAAAAMAAAAAQAAABYAAAAMAAAACAAAAFQAAABUAAAACgAAACcAAAAeAAAASgAAAAEAAAAAAL9B5Di+QQoAAABLAAAAAQAAAEwAAAAEAAAACQAAACcAAAAgAAAASwAAAFAAAABYAH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DcJ/gxfwLcM38CHdu5dGwAAACcMX8CAAAAADQxfwIrbS8OWR8BevhuVAZ9Zy8OcFneBPhuVAao3DolFQAAAPhuVAapZy8OKADqHPhuVAYcAAAAFQAAAFwyfwKo3DolAAAAAAAAAAAAAAAACAAAAJm8hPQBAAAATDN/AknauXQAAH8CBwAAAFXauXQENn8C8P///wAAAAAAAAAAAAAAAJABAAAAAAABAAAAAHMAZQBnAG8AZQAgAHUAaQAAAAAAAAAAAAkAAAAAAAAAZkHDdQAAAABUBjn/CQAAAPwyfwLkXbl1AdgAAPwyfwIAAAAAAAAAAAAAAAAAAAAAAAAAAGR2AAgAAAAAJQAAAAwAAAAEAAAAGAAAAAwAAAAAAAACEgAAAAwAAAABAAAAHgAAABgAAAApAAAAMwAAAI0AAABIAAAAJQAAAAwAAAAEAAAAVAAAAJwAAAAqAAAAMwAAAIsAAABHAAAAAQAAAAAAv0HkOL5BKgAAADMAAAANAAAATAAAAAAAAAAAAAAAAAAAAP//////////aAAAAEMAYQByAGwAbwBzACAAQQBtAGEAcgBhAGwAPAAKAAAACAAAAAYAAAAEAAAACQAAAAcAAAAEAAAACgAAAA4AAAAIAAAABgAAAAgAAAAEAAAASwAAAEAAAAAwAAAABQAAACAAAAABAAAAAQAAABAAAAAAAAAAAAAAABYBAACAAAAAAAAAAAAAAAAWAQAAgAAAACUAAAAMAAAAAgAAACcAAAAYAAAABQAAAAAAAAD///8AAAAAACUAAAAMAAAABQAAAEwAAABkAAAAAAAAAFAAAAAVAQAAfAAAAAAAAABQAAAAF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KAAAAAKAAAAUAAAAFIAAABcAAAAAQAAAAAAv0HkOL5BCgAAAFAAAAAOAAAATAAAAAAAAAAAAAAAAAAAAP//////////aAAAAEMAYQByAGwAbwBzACAAQQBtAGEAcgBhAGwAIAAHAAAABgAAAAQAAAADAAAABwAAAAUAAAADAAAABwAAAAkAAAAGAAAABAAAAAYAAAADAAAAAwAAAEsAAABAAAAAMAAAAAUAAAAgAAAAAQAAAAEAAAAQAAAAAAAAAAAAAAAWAQAAgAAAAAAAAAAAAAAAF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KgAAAAKAAAAYAAAAFMAAABsAAAAAQAAAAAAv0HkOL5BCgAAAGAAAAAPAAAATAAAAAAAAAAAAAAAAAAAAP//////////bAAAAFMA7QBuAGQAaQBjAG8AIABUAGkAdAB1AGwAYQByAEkABgAAAAMAAAAHAAAABwAAAAMAAAAFAAAABwAAAAMAAAAGAAAAAwAAAAQAAAAHAAAAAwAAAAYAAAAEAAAASwAAAEAAAAAwAAAABQAAACAAAAABAAAAAQAAABAAAAAAAAAAAAAAABYBAACAAAAAAAAAAAAAAAAWAQAAgAAAACUAAAAMAAAAAgAAACcAAAAYAAAABQAAAAAAAAD///8AAAAAACUAAAAMAAAABQAAAEwAAABkAAAACQAAAHAAAAAMAQAAfAAAAAkAAABwAAAABAEAAA0AAAAhAPAAAAAAAAAAAAAAAIA/AAAAAAAAAAAAAIA/AAAAAAAAAAAAAAAAAAAAAAAAAAAAAAAAAAAAAAAAAAAlAAAADAAAAAAAAIAoAAAADAAAAAUAAAAlAAAADAAAAAEAAAAYAAAADAAAAAAAAAISAAAADAAAAAEAAAAWAAAADAAAAAAAAABUAAAAUAEAAAoAAABwAAAACwEAAHwAAAABAAAAAAC/QeQ4vkEKAAAAcAAAACsAAABMAAAABAAAAAkAAABwAAAADQEAAH0AAACkAAAARgBpAHIAbQBhAGQAbwAgAHAAbwByADoAIABDAEEAUgBMAE8AUwAgAEMARQBTAEEAUgAgAEEATQBBAFIAQQBMACAAUwBDAEgASQBBAEYARgBJAE4ATwBpAAYAAAADAAAABAAAAAkAAAAGAAAABwAAAAcAAAADAAAABwAAAAcAAAAEAAAAAwAAAAMAAAAHAAAABwAAAAcAAAAFAAAACQAAAAYAAAADAAAABwAAAAYAAAAGAAAABwAAAAcAAAADAAAABwAAAAoAAAAHAAAABwAAAAcAAAAFAAAAAwAAAAYAAAAHAAAACAAAAAMAAAAHAAAABgAAAAYAAAADAAAACAAAAAkAAAAWAAAADAAAAAAAAAAlAAAADAAAAAIAAAAOAAAAFAAAAAAAAAAQAAAAFAAAAA==</Object>
  <Object Id="idInvalidSigLnImg">AQAAAGwAAAAAAAAAAAAAABUBAAB/AAAAAAAAAAAAAADuGQAA5AsAACBFTUYAAAEAZB8AALA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wAAAAAAcKDQcKDQcJDQ4WMShFrjFU1TJV1gECBAIDBAECBQoRKyZBowsTMWkAAAAAfqbJd6PIeqDCQFZ4JTd0Lk/HMVPSGy5uFiE4GypVJ0KnHjN9AAABMAAAAACcz+7S6ffb7fnC0t1haH0hMm8aLXIuT8ggOIwoRKslP58cK08AAAFhAAAAAMHg9P///////////+bm5k9SXjw/SzBRzTFU0y1NwSAyVzFGXwEBAkwACA8mnM/u69/SvI9jt4tgjIR9FBosDBEjMVTUMlXWMVPRKUSeDxk4AAAATgAAAADT6ff///////+Tk5MjK0krSbkvUcsuT8YVJFoTIFIrSbgtTcEQHEclAAAAAJzP7vT6/bTa8kRleixHhy1Nwi5PxiQtTnBwcJKSki81SRwtZAgOIzMAAAAAweD02+35gsLqZ5q6Jz1jNEJyOUZ4qamp+/v7////wdPeVnCJAQECMAAAAACv1/Ho8/ubzu6CwuqMudS3u769vb3////////////L5fZymsABAgMwAAAAAK/X8fz9/uLx+snk9uTy+vz9/v///////////////8vl9nKawAECA0EAAAAAotHvtdryxOL1xOL1tdry0+r32+350+r3tdryxOL1pdPvc5rAAQIDYQAAAABpj7ZnjrZqj7Zqj7ZnjrZtkbdukrdtkbdnjrZqj7ZojrZ3rdUCAwQy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Adny3gA+oy38AyMGpAnjJfwJoyX8CAAAAAL5VCXcJAAAAWLOpAulVCXfEyX8CWLOpAsqOgA8AAAAAyo6ADwEAAABYs6kCAAAAAAAAAAAAAAAAAAAAANAZowIAAAAAAAAAAAAAAAAAAAAAAAAAAE1EhPQAAAAAGMt/AknauXQAAH8CAAAAAFXauXSZHYqbuMl/AskIdXSwYAR3sDCjAoCGBnesAAAAAAAAAKjJfwJj3nB0wGt6dKhPqQKoT6kCAAAAAAAAAABmQcN14ScPDlQGOf8JAAAAyMp/AuRduXUB2AAAyMp/AgAAAAAAAAAAAAAAAAAAAAAAAAAA4ScPDmR2AAgAAAAAJQAAAAwAAAABAAAAGAAAAAwAAAD/AAACEgAAAAwAAAABAAAAHgAAABgAAAAiAAAABAAAAHIAAAARAAAAJQAAAAwAAAABAAAAVAAAAKgAAAAjAAAABAAAAHAAAAAQAAAAAQAAAAAAv0HkOL5BIwAAAAQAAAAPAAAATAAAAAAAAAAAAAAAAAAAAP//////////bAAAAEYAaQByAG0AYQAgAG4AbwAgAHYA4QBsAGkAZABhAGkABgAAAAMAAAAEAAAACQAAAAYAAAADAAAABwAAAAcAAAADAAAABQAAAAYAAAADAAAAAwAAAAcAAAAGAAAASwAAAEAAAAAwAAAABQAAACAAAAABAAAAAQAAABAAAAAAAAAAAAAAABYBAACAAAAAAAAAAAAAAAAWAQAAgAAAAFIAAABwAQAAAgAAABAAAAAHAAAAAAAAAAAAAAC8AgAAAAAAAAECAiJTAHkAcwB0AGUAbQAAAAAAAAAAAAAAAAAAAAAAAAAAAAAAAAAAAAAAAAAAAAAAAAAAAAAAAAAAAAAAAAAAAAAAAAABayDh0hIA4dISFJkAa3AsBGtI4dISAQAAAATh0hJg7H8CmiwEa0xfAWsg4dISjOx/AnsqBGsA4dISTF8BayDh0hLQ7QNrsOcDa/jg0hKU7H8CAQAAAODg0hICAAAAAAAAAKTsfwJD6AJr4ODSEiDoAmvo7H8CTiIEa1UiBGsAADR1ROHSEgibAGuwLARrAAAAAODg0hJI4dIS9Ox/Ap8qBGt8XwFruGihBgDh0hIUmQBrcCwEa1UiBGsBAAAAAAAAAAAAAABmQcN1fF8Ba1QGOf8HAAAAIO5/AuRduXUB2AAAIO5/AgAAAAAAAAAAAAAAAAAAAAAAAAAAROHSE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wSwDJ/AqQ0fwId27l0AQAAAGQyfwIAAAAAAwAAAAAAAAACAAAABQAAAAEAAAAIGT4lAAAAAFhHkzMDAAAApDBYDghSkzMAAAAAWEeTM9MNIQ4DAAAA3A0hDgEAAABoU0Il4J9XDhuvHg6I0Q3PUb+E9Fg7sAIUNH8CSdq5dAAAfwIHAAAAVdq5dAw5fwLg////AAAAAAAAAAAAAAAAkAEAAAAAAAEAAAAAYQByAGkAYQBsAAAAAAAAAAAAAAAAAAAABgAAAAAAAABmQcN1AAAAAFQGOf8GAAAAxDN/AuRduXUB2AAAxDN/AgAAAAAAAAAAAAAAAAAAAAAAAAAAZHYACAAAAAAlAAAADAAAAAMAAAAYAAAADAAAAAAAAAISAAAADAAAAAEAAAAWAAAADAAAAAgAAABUAAAAVAAAAAoAAAAnAAAAHgAAAEoAAAABAAAAAAC/QeQ4vkEKAAAASwAAAAEAAABMAAAABAAAAAkAAAAnAAAAIAAAAEsAAABQAAAAWABn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3Cf4MX8C3DN/Ah3buXRsAAAAnDF/AgAAAAA0MX8CK20vDlkfAXr4blQGfWcvDnBZ3gT4blQGqNw6JRUAAAD4blQGqWcvDigA6hz4blQGHAAAABUAAABcMn8CqNw6JQAAAAAAAAAAAAAAAAgAAACZvIT0AQAAAEwzfwJJ2rl0AAB/AgcAAABV2rl0BDZ/AvD///8AAAAAAAAAAAAAAACQAQAAAAAAAQAAAABzAGUAZwBvAGUAIAB1AGkAAAAAAAAAAAAJAAAAAAAAAGZBw3UAAAAAVAY5/wkAAAD8Mn8C5F25dQHYAAD8Mn8CAAAAAAAAAAAAAAAAAAAAAAAAAABkdgAIAAAAACUAAAAMAAAABAAAABgAAAAMAAAAAAAAAhIAAAAMAAAAAQAAAB4AAAAYAAAAKQAAADMAAACNAAAASAAAACUAAAAMAAAABAAAAFQAAACcAAAAKgAAADMAAACLAAAARwAAAAEAAAAAAL9B5Di+QSoAAAAzAAAADQAAAEwAAAAAAAAAAAAAAAAAAAD//////////2gAAABDAGEAcgBsAG8AcwAgAEEAbQBhAHIAYQBsAGkACgAAAAgAAAAGAAAABAAAAAkAAAAHAAAABAAAAAoAAAAOAAAACAAAAAYAAAAIAAAABAAAAEsAAABAAAAAMAAAAAUAAAAgAAAAAQAAAAEAAAAQAAAAAAAAAAAAAAAWAQAAgAAAAAAAAAAAAAAAFgEAAIAAAAAlAAAADAAAAAIAAAAnAAAAGAAAAAUAAAAAAAAA////AAAAAAAlAAAADAAAAAUAAABMAAAAZAAAAAAAAABQAAAAFQEAAHwAAAAAAAAAUAAAAB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gAAAACgAAAFAAAABSAAAAXAAAAAEAAAAAAL9B5Di+QQoAAABQAAAADgAAAEwAAAAAAAAAAAAAAAAAAAD//////////2gAAABDAGEAcgBsAG8AcwAgAEEAbQBhAHIAYQBsACAABwAAAAYAAAAEAAAAAwAAAAcAAAAFAAAAAwAAAAcAAAAJAAAABgAAAAQAAAAGAAAAAwAAAAMAAABLAAAAQAAAADAAAAAFAAAAIAAAAAEAAAABAAAAEAAAAAAAAAAAAAAAFgEAAIAAAAAAAAAAAAAAABY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oAAAACgAAAGAAAABTAAAAbAAAAAEAAAAAAL9B5Di+QQoAAABgAAAADwAAAEwAAAAAAAAAAAAAAAAAAAD//////////2wAAABTAO0AbgBkAGkAYwBvACAAVABpAHQAdQBsAGEAcgB4AAYAAAADAAAABwAAAAcAAAADAAAABQAAAAcAAAADAAAABgAAAAMAAAAEAAAABwAAAAMAAAAGAAAABAAAAEsAAABAAAAAMAAAAAUAAAAgAAAAAQAAAAEAAAAQAAAAAAAAAAAAAAAWAQAAgAAAAAAAAAAAAAAAFgEAAIAAAAAlAAAADAAAAAIAAAAnAAAAGAAAAAUAAAAAAAAA////AAAAAAAlAAAADAAAAAUAAABMAAAAZAAAAAkAAABwAAAADAEAAHwAAAAJAAAAcAAAAAQBAAANAAAAIQDwAAAAAAAAAAAAAACAPwAAAAAAAAAAAACAPwAAAAAAAAAAAAAAAAAAAAAAAAAAAAAAAAAAAAAAAAAAJQAAAAwAAAAAAACAKAAAAAwAAAAFAAAAJQAAAAwAAAABAAAAGAAAAAwAAAAAAAACEgAAAAwAAAABAAAAFgAAAAwAAAAAAAAAVAAAAFABAAAKAAAAcAAAAAsBAAB8AAAAAQAAAAAAv0HkOL5BCgAAAHAAAAArAAAATAAAAAQAAAAJAAAAcAAAAA0BAAB9AAAApAAAAEYAaQByAG0AYQBkAG8AIABwAG8AcgA6ACAAQwBBAFIATABPAFMAIABDAEUAUwBBAFIAIABBAE0AQQBSAEEATAAgAFMAQwBIAEkAQQBGAEYASQBOAE8AZAAGAAAAAwAAAAQAAAAJAAAABgAAAAcAAAAHAAAAAwAAAAcAAAAHAAAABAAAAAMAAAADAAAABwAAAAcAAAAHAAAABQAAAAkAAAAGAAAAAwAAAAcAAAAGAAAABgAAAAcAAAAHAAAAAwAAAAcAAAAKAAAABwAAAAcAAAAHAAAABQAAAAMAAAAGAAAABwAAAAgAAAADAAAABwAAAAYAAAAGAAAAAw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LU+8Jo00NhJMkq9MWcNf4SWJddkDkXq9++4xbDtYLPE=</DigestValue>
    </Reference>
    <Reference Type="http://www.w3.org/2000/09/xmldsig#Object" URI="#idOfficeObject">
      <DigestMethod Algorithm="http://www.w3.org/2001/04/xmlenc#sha256"/>
      <DigestValue>6v+JrFjguwNlVXIBuCy2660iZcfK+AXfwOSijRrgtk4=</DigestValue>
    </Reference>
    <Reference Type="http://uri.etsi.org/01903#SignedProperties" URI="#idSignedProperties">
      <Transforms>
        <Transform Algorithm="http://www.w3.org/TR/2001/REC-xml-c14n-20010315"/>
      </Transforms>
      <DigestMethod Algorithm="http://www.w3.org/2001/04/xmlenc#sha256"/>
      <DigestValue>w9xuKB21uSuzwc2rKuSQ9njIGSN2Xx6t0oYWis59+34=</DigestValue>
    </Reference>
    <Reference Type="http://www.w3.org/2000/09/xmldsig#Object" URI="#idValidSigLnImg">
      <DigestMethod Algorithm="http://www.w3.org/2001/04/xmlenc#sha256"/>
      <DigestValue>RQAOmujqpveqaQRI5Mc8IQVBd4vAstp18nuzdo1V9M4=</DigestValue>
    </Reference>
    <Reference Type="http://www.w3.org/2000/09/xmldsig#Object" URI="#idInvalidSigLnImg">
      <DigestMethod Algorithm="http://www.w3.org/2001/04/xmlenc#sha256"/>
      <DigestValue>PSUaK6m/gN8U6ngcz++TZFkwiwl/A5K5DPZMI20wuBk=</DigestValue>
    </Reference>
  </SignedInfo>
  <SignatureValue>Sa/9S0zaM4VPNN00Aq7hMNh2rliBZASOrPRt+4BljSnRINQWHH26fdFw3xrNEqv9rOPlbx3YEKCt
J/kLAIJNng0cnDHRcpRqBy6y158q9EHe0HFXSHyzbeECCxIfwxIszEJ4KQYyyNGk5dEVeNYIfkUZ
rkui+1p0ErQYzexysT32+U5FqmzCHk7LzZmKVTUo0dCwz92dGOEViXP8Db8dtaGfgD9Mrh5d9GQU
RQgUGmURZWGvr3g4mQAdhY2s2Z11oPXEZgDCKPrmNoUBJl6DrJmzWEk4if28Z8RUVHrJAP1CKByR
NmMJ5/LYQJDpbn0RqNgU/QGT5O/6RpDZ+fw7PQ==</SignatureValue>
  <KeyInfo>
    <X509Data>
      <X509Certificate>MIIH9zCCBd+gAwIBAgIIAtSWDGdpiGQwDQYJKoZIhvcNAQELBQAwWzEXMBUGA1UEBRMOUlVDIDgwMDUwMTcyLTExGjAYBgNVBAMTEUNBLURPQ1VNRU5UQSBTLkEuMRcwFQYDVQQKEw5ET0NVTUVOVEEgUy5BLjELMAkGA1UEBhMCUFkwHhcNMTkwOTEwMTgxNzQ1WhcNMjEwOTA5MTgyNzQ1WjCBlzELMAkGA1UEBhMCUFkxETAPBgNVBAQMCEJFUkdBTExPMRIwEAYDVQQFEwlDSTYwNTMxODIxFTATBgNVBCoMDE1BUklPIE1JTEFOTzEXMBUGA1UECgwOUEVSU09OQSBGSVNJQ0ExETAPBgNVBAsMCEZJUk1BIEYyMR4wHAYDVQQDDBVNQVJJTyBNSUxBTk8gQkVSR0FMTE8wggEiMA0GCSqGSIb3DQEBAQUAA4IBDwAwggEKAoIBAQCUFo/YFV3x+EDMV0HWmwoL451ZcnxunTU8AUsQuUtUw2R3eG/NzLfCLq3u7Lyzxu6nJ4is3M2IdmPOlfXwXpsDdO9SHz9Ne619qrsXG8dxI6wpNKMy94BobFLozpwVY8xpctrDgc+FwCJ4TEf765aZSsDlDDK/9LE2X8FXHKJglDd/e2N6WWvrSZiTed3yMjnbDrv1kbuZDr2xVyC7ZZkH6lV/0xNhRCnEfwDrEXQchqgyRgCyivdeDJKH8VOXtMUDCMRmoNGl7qi9VQ6Fmdh0DhPVX2q+j/i4Dor/eSQQLk4CiYyX167iEgLwmsrAF9LzLBfy+iYHzG7oVjRkTrWJAgMBAAGjggOAMIIDfDAMBgNVHRMBAf8EAjAAMA4GA1UdDwEB/wQEAwIF4DAqBgNVHSUBAf8EIDAeBggrBgEFBQcDAQYIKwYBBQUHAwIGCCsGAQUFBwMEMB0GA1UdDgQWBBR6SjZDv/woxW6nu6uozzWyC78jY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tYmVyZ2FsbG9Ab2xpdmFyaW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eLEq5COns2onjepL3X6hJer2F8eyLFj0/V9CEeGDHigAUZl/d+OjGZXBrb2H8SGoaZSRUg+1Ze6m5DjuWB1fq4voODEp4gSRtvs6bTMHVtK+r9miD3Kx8/x+i2Vg+hZKYp1nvqPOW0NAwGe7VZcDk5mEl9poaQZca18drXKnEBy2RF04vcL1RTvtO9fmf4wpMtHK7wQY4yN9TufaVntWafOzCL/ER6RGrsyoGz3M+bFaVRadM9VdCUZm/W6CXtGtODngtH2sMvxHSoWubgBRciuidd95OwrNWGq+sXTt32Z4gVAmyqXZotipK9DVWrc2vGza+GZ/bVCZpCsrfcaHujcrkY8Yri/gusvzn8wOzUSjAC7CvCjW5rsYWzsN/vdbbLfcmVDzVERjQrzuxzvjrmD1fs8c2v3dbapOy1Xfd+xbjYUOakzpVacrSA35DrEt5T9U05v81Hwjq9n8NEsG/lp1gRt4m49mi0K8UVF10cmw35TyxmhxwOlJiHG1OFlq5PKXwBB2LYINkQac0VKIwUEW3mh3dNwQu5EJljfYIHojokbWmKcEw5TlME/VGnpS6Ei6txZmJxAHa7whTZykuHzqVUIje8nlUYnm+RVCddEoj21oUSkcTFis4a0fY+gnqPlIzhIhSTbOwGqbVnhFVvfSfAhPAEiPVIs5g3C36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Apg9uzONOrzepXrVHzLzgsYP5vw2LmDTGHcCSqj+xvY=</DigestValue>
      </Reference>
      <Reference URI="/xl/calcChain.xml?ContentType=application/vnd.openxmlformats-officedocument.spreadsheetml.calcChain+xml">
        <DigestMethod Algorithm="http://www.w3.org/2001/04/xmlenc#sha256"/>
        <DigestValue>5pLXs6jjhneQKaCMa9WAiokyo1e7YHkfBNXgWmhAjA4=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0OEyKJonMeHd/HqWlpjvEgrmIm6Ay94T9cUBNiqLwlY=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4t1f/0l2ktA6PorgUAEAjdPU6VQ9f4GeZafqJGRuL24=</DigestValue>
      </Reference>
      <Reference URI="/xl/drawings/drawing10.xml?ContentType=application/vnd.openxmlformats-officedocument.drawing+xml">
        <DigestMethod Algorithm="http://www.w3.org/2001/04/xmlenc#sha256"/>
        <DigestValue>NJiQ7uEY5qf0KsFO4kyAiMML1CW0/rua02BNfegFOvg=</DigestValue>
      </Reference>
      <Reference URI="/xl/drawings/drawing11.xml?ContentType=application/vnd.openxmlformats-officedocument.drawing+xml">
        <DigestMethod Algorithm="http://www.w3.org/2001/04/xmlenc#sha256"/>
        <DigestValue>o1O8KF+L6pVWsi/0QqLx5NZuOGY5gWkrHzboTopWRw0=</DigestValue>
      </Reference>
      <Reference URI="/xl/drawings/drawing12.xml?ContentType=application/vnd.openxmlformats-officedocument.drawing+xml">
        <DigestMethod Algorithm="http://www.w3.org/2001/04/xmlenc#sha256"/>
        <DigestValue>5Xx5wutxDGUZFmove2qS7sgq6c51raG6R24iExR0WcQ=</DigestValue>
      </Reference>
      <Reference URI="/xl/drawings/drawing13.xml?ContentType=application/vnd.openxmlformats-officedocument.drawing+xml">
        <DigestMethod Algorithm="http://www.w3.org/2001/04/xmlenc#sha256"/>
        <DigestValue>JtO2ctZrnTcmIds89c8dfrIC5/Tt7Hq2YC5CQs1r99g=</DigestValue>
      </Reference>
      <Reference URI="/xl/drawings/drawing14.xml?ContentType=application/vnd.openxmlformats-officedocument.drawing+xml">
        <DigestMethod Algorithm="http://www.w3.org/2001/04/xmlenc#sha256"/>
        <DigestValue>SZGO3ZhrKzDDVHzEHcnRgDT9UTRQ0Z06/K605MWzey0=</DigestValue>
      </Reference>
      <Reference URI="/xl/drawings/drawing15.xml?ContentType=application/vnd.openxmlformats-officedocument.drawing+xml">
        <DigestMethod Algorithm="http://www.w3.org/2001/04/xmlenc#sha256"/>
        <DigestValue>iEGuI6ygqiS+ZdzjgNwUHE092fDeuj24teai1Dzy0DE=</DigestValue>
      </Reference>
      <Reference URI="/xl/drawings/drawing16.xml?ContentType=application/vnd.openxmlformats-officedocument.drawing+xml">
        <DigestMethod Algorithm="http://www.w3.org/2001/04/xmlenc#sha256"/>
        <DigestValue>+Xt3F2s7vUv9p5fxf8z7rhQ8/GG8hlIt0S20j1/6obc=</DigestValue>
      </Reference>
      <Reference URI="/xl/drawings/drawing17.xml?ContentType=application/vnd.openxmlformats-officedocument.drawing+xml">
        <DigestMethod Algorithm="http://www.w3.org/2001/04/xmlenc#sha256"/>
        <DigestValue>B4cFrnaHwyxr+75lj9RtcfbC82gU4mmj6QKYU4Jgfko=</DigestValue>
      </Reference>
      <Reference URI="/xl/drawings/drawing2.xml?ContentType=application/vnd.openxmlformats-officedocument.drawing+xml">
        <DigestMethod Algorithm="http://www.w3.org/2001/04/xmlenc#sha256"/>
        <DigestValue>n5Z5CTGXTxEnGilCl23rrWB+zsPMlBe8XxsB2SAkbK0=</DigestValue>
      </Reference>
      <Reference URI="/xl/drawings/drawing3.xml?ContentType=application/vnd.openxmlformats-officedocument.drawing+xml">
        <DigestMethod Algorithm="http://www.w3.org/2001/04/xmlenc#sha256"/>
        <DigestValue>OS3EuGHyype5fGELGoQCcSAMkzooSUMAeqc4CeYNsXI=</DigestValue>
      </Reference>
      <Reference URI="/xl/drawings/drawing4.xml?ContentType=application/vnd.openxmlformats-officedocument.drawing+xml">
        <DigestMethod Algorithm="http://www.w3.org/2001/04/xmlenc#sha256"/>
        <DigestValue>BrAQcX5iW2gOvGQ517zUeqTq1PyH/0kY8C1yC9PgkeM=</DigestValue>
      </Reference>
      <Reference URI="/xl/drawings/drawing5.xml?ContentType=application/vnd.openxmlformats-officedocument.drawing+xml">
        <DigestMethod Algorithm="http://www.w3.org/2001/04/xmlenc#sha256"/>
        <DigestValue>YVjOZG2hTA+gGlJIiu5FkNHdcNCgyCZIxT7wsA+egmE=</DigestValue>
      </Reference>
      <Reference URI="/xl/drawings/drawing6.xml?ContentType=application/vnd.openxmlformats-officedocument.drawing+xml">
        <DigestMethod Algorithm="http://www.w3.org/2001/04/xmlenc#sha256"/>
        <DigestValue>TOAzdVEJmK1F7E/xbK7UHzb1Sqlwed2zwZM5CzSbl9g=</DigestValue>
      </Reference>
      <Reference URI="/xl/drawings/drawing7.xml?ContentType=application/vnd.openxmlformats-officedocument.drawing+xml">
        <DigestMethod Algorithm="http://www.w3.org/2001/04/xmlenc#sha256"/>
        <DigestValue>pDBrBFjaQ4V8cbvJ6H5+ULjz97o0TvEVwp+Xc3Ja9fc=</DigestValue>
      </Reference>
      <Reference URI="/xl/drawings/drawing8.xml?ContentType=application/vnd.openxmlformats-officedocument.drawing+xml">
        <DigestMethod Algorithm="http://www.w3.org/2001/04/xmlenc#sha256"/>
        <DigestValue>wNR1g0JMybmF80kyS/OzP7xhjPI77r1m8P35HJxbzxI=</DigestValue>
      </Reference>
      <Reference URI="/xl/drawings/drawing9.xml?ContentType=application/vnd.openxmlformats-officedocument.drawing+xml">
        <DigestMethod Algorithm="http://www.w3.org/2001/04/xmlenc#sha256"/>
        <DigestValue>sDyzN6M460O0VyJvap/NNiY7VwukQZj7eLUkJNSs6WY=</DigestValue>
      </Reference>
      <Reference URI="/xl/drawings/vmlDrawing1.vml?ContentType=application/vnd.openxmlformats-officedocument.vmlDrawing">
        <DigestMethod Algorithm="http://www.w3.org/2001/04/xmlenc#sha256"/>
        <DigestValue>l/Hiq9HD8Zu+AlyBSCHE2O0+rXxeDxvionFH9RSc0Sg=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x/9Q8VTDxD1zGolXDkatmPJXNIuwwB3G7BrxoSWeFlE=</DigestValue>
      </Reference>
      <Reference URI="/xl/media/image3.emf?ContentType=image/x-emf">
        <DigestMethod Algorithm="http://www.w3.org/2001/04/xmlenc#sha256"/>
        <DigestValue>iXfbJ4Z6muv3wfiWcvlpLFp3u5Vl2r6pRcLKbaeh8Kw=</DigestValue>
      </Reference>
      <Reference URI="/xl/media/image4.emf?ContentType=image/x-emf">
        <DigestMethod Algorithm="http://www.w3.org/2001/04/xmlenc#sha256"/>
        <DigestValue>7Vt+48EHDM2emN5BiM8C4EDEfCNZxsWqNtsiGW9LupU=</DigestValue>
      </Reference>
      <Reference URI="/xl/media/image5.emf?ContentType=image/x-emf">
        <DigestMethod Algorithm="http://www.w3.org/2001/04/xmlenc#sha256"/>
        <DigestValue>2Psnamknt2rxmegkxOWDFp9wBevgK5TRf+F2bAWGU7E=</DigestValue>
      </Reference>
      <Reference URI="/xl/media/image6.png?ContentType=image/png">
        <DigestMethod Algorithm="http://www.w3.org/2001/04/xmlenc#sha256"/>
        <DigestValue>GP92LPwKRO+Qg3gjQf87C2DcQTm4h6fSFuWazCzVA4g=</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COI83AEH//ltjafEGtPpyqCvuRw6BzZFfdorYjpcQLY=</DigestValue>
      </Reference>
      <Reference URI="/xl/printerSettings/printerSettings11.bin?ContentType=application/vnd.openxmlformats-officedocument.spreadsheetml.printerSettings">
        <DigestMethod Algorithm="http://www.w3.org/2001/04/xmlenc#sha256"/>
        <DigestValue>B0mgaV8Z4tB7L75hvTsljOIvaGW8Nq8JqheRtLnzZkI=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khvS3GVPs9yuD3mt7rDEN8A7vhcWQOovgl6vntnutYQ=</DigestValue>
      </Reference>
      <Reference URI="/xl/printerSettings/printerSettings15.bin?ContentType=application/vnd.openxmlformats-officedocument.spreadsheetml.printerSettings">
        <DigestMethod Algorithm="http://www.w3.org/2001/04/xmlenc#sha256"/>
        <DigestValue>1cW0vtYeIETfRbcadxUa1GgS1OWmqFcifEi1Dt+V4uk=</DigestValue>
      </Reference>
      <Reference URI="/xl/printerSettings/printerSettings16.bin?ContentType=application/vnd.openxmlformats-officedocument.spreadsheetml.printerSettings">
        <DigestMethod Algorithm="http://www.w3.org/2001/04/xmlenc#sha256"/>
        <DigestValue>LAQiH0lB/5dCvMtaOkRxCpTcD+xZ0MfBtrjnIGuhOAQ=</DigestValue>
      </Reference>
      <Reference URI="/xl/printerSettings/printerSettings17.bin?ContentType=application/vnd.openxmlformats-officedocument.spreadsheetml.printerSettings">
        <DigestMethod Algorithm="http://www.w3.org/2001/04/xmlenc#sha256"/>
        <DigestValue>rjZ5/RVtsuyLyx7ZdhPyrPsbxNAisPilbJwhIBl4dLQ=</DigestValue>
      </Reference>
      <Reference URI="/xl/printerSettings/printerSettings18.bin?ContentType=application/vnd.openxmlformats-officedocument.spreadsheetml.printerSettings">
        <DigestMethod Algorithm="http://www.w3.org/2001/04/xmlenc#sha256"/>
        <DigestValue>oNEMwQW7FBTfPty2vjTm9Zsg8z/idUsJzS4KfXl51tQ=</DigestValue>
      </Reference>
      <Reference URI="/xl/printerSettings/printerSettings19.bin?ContentType=application/vnd.openxmlformats-officedocument.spreadsheetml.printerSettings">
        <DigestMethod Algorithm="http://www.w3.org/2001/04/xmlenc#sha256"/>
        <DigestValue>Ekp8uDF402u3NeDBF3DArmRj7phT7OOCVaW736E1B9s=</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0CiVFfEQE2X2Iy9yqy55yC8F+UB0cuZW5d/kAAziG1M=</DigestValue>
      </Reference>
      <Reference URI="/xl/printerSettings/printerSettings21.bin?ContentType=application/vnd.openxmlformats-officedocument.spreadsheetml.printerSettings">
        <DigestMethod Algorithm="http://www.w3.org/2001/04/xmlenc#sha256"/>
        <DigestValue>0CiVFfEQE2X2Iy9yqy55yC8F+UB0cuZW5d/kAAziG1M=</DigestValue>
      </Reference>
      <Reference URI="/xl/printerSettings/printerSettings22.bin?ContentType=application/vnd.openxmlformats-officedocument.spreadsheetml.printerSettings">
        <DigestMethod Algorithm="http://www.w3.org/2001/04/xmlenc#sha256"/>
        <DigestValue>0CiVFfEQE2X2Iy9yqy55yC8F+UB0cuZW5d/kAAziG1M=</DigestValue>
      </Reference>
      <Reference URI="/xl/printerSettings/printerSettings23.bin?ContentType=application/vnd.openxmlformats-officedocument.spreadsheetml.printerSettings">
        <DigestMethod Algorithm="http://www.w3.org/2001/04/xmlenc#sha256"/>
        <DigestValue>khvS3GVPs9yuD3mt7rDEN8A7vhcWQOovgl6vntnutYQ=</DigestValue>
      </Reference>
      <Reference URI="/xl/printerSettings/printerSettings24.bin?ContentType=application/vnd.openxmlformats-officedocument.spreadsheetml.printerSettings">
        <DigestMethod Algorithm="http://www.w3.org/2001/04/xmlenc#sha256"/>
        <DigestValue>1cW0vtYeIETfRbcadxUa1GgS1OWmqFcifEi1Dt+V4uk=</DigestValue>
      </Reference>
      <Reference URI="/xl/printerSettings/printerSettings25.bin?ContentType=application/vnd.openxmlformats-officedocument.spreadsheetml.printerSettings">
        <DigestMethod Algorithm="http://www.w3.org/2001/04/xmlenc#sha256"/>
        <DigestValue>LAQiH0lB/5dCvMtaOkRxCpTcD+xZ0MfBtrjnIGuhOAQ=</DigestValue>
      </Reference>
      <Reference URI="/xl/printerSettings/printerSettings26.bin?ContentType=application/vnd.openxmlformats-officedocument.spreadsheetml.printerSettings">
        <DigestMethod Algorithm="http://www.w3.org/2001/04/xmlenc#sha256"/>
        <DigestValue>QLxKsKeG4Ys7SytN+1tJhK/22wT3Uhmm6FNq4uHpFiM=</DigestValue>
      </Reference>
      <Reference URI="/xl/printerSettings/printerSettings27.bin?ContentType=application/vnd.openxmlformats-officedocument.spreadsheetml.printerSettings">
        <DigestMethod Algorithm="http://www.w3.org/2001/04/xmlenc#sha256"/>
        <DigestValue>QLxKsKeG4Ys7SytN+1tJhK/22wT3Uhmm6FNq4uHpFiM=</DigestValue>
      </Reference>
      <Reference URI="/xl/printerSettings/printerSettings28.bin?ContentType=application/vnd.openxmlformats-officedocument.spreadsheetml.printerSettings">
        <DigestMethod Algorithm="http://www.w3.org/2001/04/xmlenc#sha256"/>
        <DigestValue>QLxKsKeG4Ys7SytN+1tJhK/22wT3Uhmm6FNq4uHpFiM=</DigestValue>
      </Reference>
      <Reference URI="/xl/printerSettings/printerSettings29.bin?ContentType=application/vnd.openxmlformats-officedocument.spreadsheetml.printerSettings">
        <DigestMethod Algorithm="http://www.w3.org/2001/04/xmlenc#sha256"/>
        <DigestValue>3ua8ehJQwujPyOr/BQM3YmxuBAW+BN3GTb/pywS5YEA=</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3ua8ehJQwujPyOr/BQM3YmxuBAW+BN3GTb/pywS5YEA=</DigestValue>
      </Reference>
      <Reference URI="/xl/printerSettings/printerSettings31.bin?ContentType=application/vnd.openxmlformats-officedocument.spreadsheetml.printerSettings">
        <DigestMethod Algorithm="http://www.w3.org/2001/04/xmlenc#sha256"/>
        <DigestValue>3ua8ehJQwujPyOr/BQM3YmxuBAW+BN3GTb/pywS5YEA=</DigestValue>
      </Reference>
      <Reference URI="/xl/printerSettings/printerSettings32.bin?ContentType=application/vnd.openxmlformats-officedocument.spreadsheetml.printerSettings">
        <DigestMethod Algorithm="http://www.w3.org/2001/04/xmlenc#sha256"/>
        <DigestValue>TKpPyjMMV0CzKa85jJojkYUKZFHu3foG6mrm0P8fNG4=</DigestValue>
      </Reference>
      <Reference URI="/xl/printerSettings/printerSettings33.bin?ContentType=application/vnd.openxmlformats-officedocument.spreadsheetml.printerSettings">
        <DigestMethod Algorithm="http://www.w3.org/2001/04/xmlenc#sha256"/>
        <DigestValue>jEfftJ2AKj/bB9ZeO/9/xKya4MJF3YVPc4fUv28tn/Q=</DigestValue>
      </Reference>
      <Reference URI="/xl/printerSettings/printerSettings34.bin?ContentType=application/vnd.openxmlformats-officedocument.spreadsheetml.printerSettings">
        <DigestMethod Algorithm="http://www.w3.org/2001/04/xmlenc#sha256"/>
        <DigestValue>QzGKTmfI/fD4zP+Gm9Y+1zUWPcMtm2Xm9OQBQogxXco=</DigestValue>
      </Reference>
      <Reference URI="/xl/printerSettings/printerSettings35.bin?ContentType=application/vnd.openxmlformats-officedocument.spreadsheetml.printerSettings">
        <DigestMethod Algorithm="http://www.w3.org/2001/04/xmlenc#sha256"/>
        <DigestValue>TKpPyjMMV0CzKa85jJojkYUKZFHu3foG6mrm0P8fNG4=</DigestValue>
      </Reference>
      <Reference URI="/xl/printerSettings/printerSettings36.bin?ContentType=application/vnd.openxmlformats-officedocument.spreadsheetml.printerSettings">
        <DigestMethod Algorithm="http://www.w3.org/2001/04/xmlenc#sha256"/>
        <DigestValue>jEfftJ2AKj/bB9ZeO/9/xKya4MJF3YVPc4fUv28tn/Q=</DigestValue>
      </Reference>
      <Reference URI="/xl/printerSettings/printerSettings37.bin?ContentType=application/vnd.openxmlformats-officedocument.spreadsheetml.printerSettings">
        <DigestMethod Algorithm="http://www.w3.org/2001/04/xmlenc#sha256"/>
        <DigestValue>TKpPyjMMV0CzKa85jJojkYUKZFHu3foG6mrm0P8fNG4=</DigestValue>
      </Reference>
      <Reference URI="/xl/printerSettings/printerSettings38.bin?ContentType=application/vnd.openxmlformats-officedocument.spreadsheetml.printerSettings">
        <DigestMethod Algorithm="http://www.w3.org/2001/04/xmlenc#sha256"/>
        <DigestValue>oNEMwQW7FBTfPty2vjTm9Zsg8z/idUsJzS4KfXl51tQ=</DigestValue>
      </Reference>
      <Reference URI="/xl/printerSettings/printerSettings39.bin?ContentType=application/vnd.openxmlformats-officedocument.spreadsheetml.printerSettings">
        <DigestMethod Algorithm="http://www.w3.org/2001/04/xmlenc#sha256"/>
        <DigestValue>khvS3GVPs9yuD3mt7rDEN8A7vhcWQOovgl6vntnutYQ=</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1cW0vtYeIETfRbcadxUa1GgS1OWmqFcifEi1Dt+V4uk=</DigestValue>
      </Reference>
      <Reference URI="/xl/printerSettings/printerSettings41.bin?ContentType=application/vnd.openxmlformats-officedocument.spreadsheetml.printerSettings">
        <DigestMethod Algorithm="http://www.w3.org/2001/04/xmlenc#sha256"/>
        <DigestValue>LAQiH0lB/5dCvMtaOkRxCpTcD+xZ0MfBtrjnIGuhOAQ=</DigestValue>
      </Reference>
      <Reference URI="/xl/printerSettings/printerSettings42.bin?ContentType=application/vnd.openxmlformats-officedocument.spreadsheetml.printerSettings">
        <DigestMethod Algorithm="http://www.w3.org/2001/04/xmlenc#sha256"/>
        <DigestValue>TKpPyjMMV0CzKa85jJojkYUKZFHu3foG6mrm0P8fNG4=</DigestValue>
      </Reference>
      <Reference URI="/xl/printerSettings/printerSettings43.bin?ContentType=application/vnd.openxmlformats-officedocument.spreadsheetml.printerSettings">
        <DigestMethod Algorithm="http://www.w3.org/2001/04/xmlenc#sha256"/>
        <DigestValue>jEfftJ2AKj/bB9ZeO/9/xKya4MJF3YVPc4fUv28tn/Q=</DigestValue>
      </Reference>
      <Reference URI="/xl/printerSettings/printerSettings44.bin?ContentType=application/vnd.openxmlformats-officedocument.spreadsheetml.printerSettings">
        <DigestMethod Algorithm="http://www.w3.org/2001/04/xmlenc#sha256"/>
        <DigestValue>QzGKTmfI/fD4zP+Gm9Y+1zUWPcMtm2Xm9OQBQogxXco=</DigestValue>
      </Reference>
      <Reference URI="/xl/printerSettings/printerSettings45.bin?ContentType=application/vnd.openxmlformats-officedocument.spreadsheetml.printerSettings">
        <DigestMethod Algorithm="http://www.w3.org/2001/04/xmlenc#sha256"/>
        <DigestValue>TKpPyjMMV0CzKa85jJojkYUKZFHu3foG6mrm0P8fNG4=</DigestValue>
      </Reference>
      <Reference URI="/xl/printerSettings/printerSettings46.bin?ContentType=application/vnd.openxmlformats-officedocument.spreadsheetml.printerSettings">
        <DigestMethod Algorithm="http://www.w3.org/2001/04/xmlenc#sha256"/>
        <DigestValue>jEfftJ2AKj/bB9ZeO/9/xKya4MJF3YVPc4fUv28tn/Q=</DigestValue>
      </Reference>
      <Reference URI="/xl/printerSettings/printerSettings47.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7.bin?ContentType=application/vnd.openxmlformats-officedocument.spreadsheetml.printerSettings">
        <DigestMethod Algorithm="http://www.w3.org/2001/04/xmlenc#sha256"/>
        <DigestValue>khvS3GVPs9yuD3mt7rDEN8A7vhcWQOovgl6vntnutYQ=</DigestValue>
      </Reference>
      <Reference URI="/xl/printerSettings/printerSettings8.bin?ContentType=application/vnd.openxmlformats-officedocument.spreadsheetml.printerSettings">
        <DigestMethod Algorithm="http://www.w3.org/2001/04/xmlenc#sha256"/>
        <DigestValue>1cW0vtYeIETfRbcadxUa1GgS1OWmqFcifEi1Dt+V4uk=</DigestValue>
      </Reference>
      <Reference URI="/xl/printerSettings/printerSettings9.bin?ContentType=application/vnd.openxmlformats-officedocument.spreadsheetml.printerSettings">
        <DigestMethod Algorithm="http://www.w3.org/2001/04/xmlenc#sha256"/>
        <DigestValue>khvS3GVPs9yuD3mt7rDEN8A7vhcWQOovgl6vntnutYQ=</DigestValue>
      </Reference>
      <Reference URI="/xl/sharedStrings.xml?ContentType=application/vnd.openxmlformats-officedocument.spreadsheetml.sharedStrings+xml">
        <DigestMethod Algorithm="http://www.w3.org/2001/04/xmlenc#sha256"/>
        <DigestValue>bHGkZXPYPCmOp2mr90YHiDFM2nPCMAIelnSHh7JOU0Y=</DigestValue>
      </Reference>
      <Reference URI="/xl/styles.xml?ContentType=application/vnd.openxmlformats-officedocument.spreadsheetml.styles+xml">
        <DigestMethod Algorithm="http://www.w3.org/2001/04/xmlenc#sha256"/>
        <DigestValue>vRo/dTc+ZdCElia7EOJ3XM6Iq6TAvtNP0/s2OksD1Yk=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6ZpMTkpG68inhDyQT/L+gdZprhOm7BTa0RAPgiLJAZc=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PK/5FlDCbCnRiz/TyfYko68r0N8hfmxGAj3pPhMQVEc=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qoqe+Qdt6w2WogtD1nxVHOnPwrr81ah7qh1mBsa0bgk=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qlu2ooQ64rZl6gZj8leOrAf99pSXwjmBxQEDKG167yI=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3g5WMTKdSccEqtw6630+aFMTAp5qHzmugz9SD8ImxhU=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knF1soCANmZ9lV/T+13Ik7RlmrApNocxMHmqC4n1gUk=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yfxBa8X0DrmFPbmuc60lrL5XkuAZGatUvgjf8buL0Mo=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T95xDNfUne6laLILwH7DZXXdt3ZcXZGh0Z1Bid8zp9Y=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q7LFOPbfg+gpzVcqZbWH7X8eGHP7uEua1+VtnJfaOsg=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iMXh+SGNMoTx96g5yNzIDx55gnLfuAo8XqdWWoJjslg=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FE6j5xikQQqgC3fbR3/O43LcZ0QAtJZLZLRZg/euoAE=</DigestValue>
      </Reference>
      <Reference URI="/xl/worksheets/sheet10.xml?ContentType=application/vnd.openxmlformats-officedocument.spreadsheetml.worksheet+xml">
        <DigestMethod Algorithm="http://www.w3.org/2001/04/xmlenc#sha256"/>
        <DigestValue>Lqyl9JmeolSoswHGMkfl1jC7LmdE1dz2u8UKnZO+Qoc=</DigestValue>
      </Reference>
      <Reference URI="/xl/worksheets/sheet11.xml?ContentType=application/vnd.openxmlformats-officedocument.spreadsheetml.worksheet+xml">
        <DigestMethod Algorithm="http://www.w3.org/2001/04/xmlenc#sha256"/>
        <DigestValue>1lxjc9e24u3mnTtu70m4rPViJFLOTyvZBHd1zBi9Vyg=</DigestValue>
      </Reference>
      <Reference URI="/xl/worksheets/sheet12.xml?ContentType=application/vnd.openxmlformats-officedocument.spreadsheetml.worksheet+xml">
        <DigestMethod Algorithm="http://www.w3.org/2001/04/xmlenc#sha256"/>
        <DigestValue>l8iMpi7bMg3w9yCFjYwzg0GuOYu1WP0ojg+EExfHXMw=</DigestValue>
      </Reference>
      <Reference URI="/xl/worksheets/sheet13.xml?ContentType=application/vnd.openxmlformats-officedocument.spreadsheetml.worksheet+xml">
        <DigestMethod Algorithm="http://www.w3.org/2001/04/xmlenc#sha256"/>
        <DigestValue>/8sSY75da/+fcoqgTvb78p2PiwpmAgATcUnJhCkarRo=</DigestValue>
      </Reference>
      <Reference URI="/xl/worksheets/sheet14.xml?ContentType=application/vnd.openxmlformats-officedocument.spreadsheetml.worksheet+xml">
        <DigestMethod Algorithm="http://www.w3.org/2001/04/xmlenc#sha256"/>
        <DigestValue>dUj3FzDRWXTZO0TywpizyOU+7lSTMNf12e08RcKSDgw=</DigestValue>
      </Reference>
      <Reference URI="/xl/worksheets/sheet15.xml?ContentType=application/vnd.openxmlformats-officedocument.spreadsheetml.worksheet+xml">
        <DigestMethod Algorithm="http://www.w3.org/2001/04/xmlenc#sha256"/>
        <DigestValue>dLyRiJ4RshhFr5AyDElh25MWegjtIOlg6Kj3W+auK70=</DigestValue>
      </Reference>
      <Reference URI="/xl/worksheets/sheet16.xml?ContentType=application/vnd.openxmlformats-officedocument.spreadsheetml.worksheet+xml">
        <DigestMethod Algorithm="http://www.w3.org/2001/04/xmlenc#sha256"/>
        <DigestValue>jzwvHoHyoPGjRwKe6FoQNwhFkQrIjYbCcGe2bYEp5yE=</DigestValue>
      </Reference>
      <Reference URI="/xl/worksheets/sheet17.xml?ContentType=application/vnd.openxmlformats-officedocument.spreadsheetml.worksheet+xml">
        <DigestMethod Algorithm="http://www.w3.org/2001/04/xmlenc#sha256"/>
        <DigestValue>YCXdbRE4C4P3ysG1GM3LXWZ261l9QF0f+Y2XYyaC7DQ=</DigestValue>
      </Reference>
      <Reference URI="/xl/worksheets/sheet2.xml?ContentType=application/vnd.openxmlformats-officedocument.spreadsheetml.worksheet+xml">
        <DigestMethod Algorithm="http://www.w3.org/2001/04/xmlenc#sha256"/>
        <DigestValue>LJSZtF+n30J/Qrpa1Ly43nBI2BK7SXYegc6N/T4PwIs=</DigestValue>
      </Reference>
      <Reference URI="/xl/worksheets/sheet3.xml?ContentType=application/vnd.openxmlformats-officedocument.spreadsheetml.worksheet+xml">
        <DigestMethod Algorithm="http://www.w3.org/2001/04/xmlenc#sha256"/>
        <DigestValue>2hTRrVc3vm5YEH0xcpqZC2fYWqaAtPFoUrLfrA3ux8k=</DigestValue>
      </Reference>
      <Reference URI="/xl/worksheets/sheet4.xml?ContentType=application/vnd.openxmlformats-officedocument.spreadsheetml.worksheet+xml">
        <DigestMethod Algorithm="http://www.w3.org/2001/04/xmlenc#sha256"/>
        <DigestValue>I8PgnM4pNdv6/VHH0zJ/7qb2VzNMuRSTWu+ZzpmLvOs=</DigestValue>
      </Reference>
      <Reference URI="/xl/worksheets/sheet5.xml?ContentType=application/vnd.openxmlformats-officedocument.spreadsheetml.worksheet+xml">
        <DigestMethod Algorithm="http://www.w3.org/2001/04/xmlenc#sha256"/>
        <DigestValue>W3KamccHrp6vqEaRVMhEN4PB7KIGHgVXRza7oDuCTrI=</DigestValue>
      </Reference>
      <Reference URI="/xl/worksheets/sheet6.xml?ContentType=application/vnd.openxmlformats-officedocument.spreadsheetml.worksheet+xml">
        <DigestMethod Algorithm="http://www.w3.org/2001/04/xmlenc#sha256"/>
        <DigestValue>GaHSh8YLiqDP+99BkSFPOyHo1Sgd3HtwIWNamA8Mk7g=</DigestValue>
      </Reference>
      <Reference URI="/xl/worksheets/sheet7.xml?ContentType=application/vnd.openxmlformats-officedocument.spreadsheetml.worksheet+xml">
        <DigestMethod Algorithm="http://www.w3.org/2001/04/xmlenc#sha256"/>
        <DigestValue>Wk31BeCnlVa4mVMa/xzFqDFRTGWMUVTCcJx4BIU9djA=</DigestValue>
      </Reference>
      <Reference URI="/xl/worksheets/sheet8.xml?ContentType=application/vnd.openxmlformats-officedocument.spreadsheetml.worksheet+xml">
        <DigestMethod Algorithm="http://www.w3.org/2001/04/xmlenc#sha256"/>
        <DigestValue>oLArjmjACXunKPjrL+3HXEEQTLDYe1fIoHgGypZB+Yw=</DigestValue>
      </Reference>
      <Reference URI="/xl/worksheets/sheet9.xml?ContentType=application/vnd.openxmlformats-officedocument.spreadsheetml.worksheet+xml">
        <DigestMethod Algorithm="http://www.w3.org/2001/04/xmlenc#sha256"/>
        <DigestValue>e2NZz/RPyDzREG/2au4X1ILZbIqZ021RXsJX8JuzbFY=</DigestValue>
      </Reference>
    </Manifest>
    <SignatureProperties>
      <SignatureProperty Id="idSignatureTime" Target="#idPackageSignature">
        <mdssi:SignatureTime xmlns:mdssi="http://schemas.openxmlformats.org/package/2006/digital-signature">
          <mdssi:Format>YYYY-MM-DDThh:mm:ssTZD</mdssi:Format>
          <mdssi:Value>2020-07-29T14:16:01Z</mdssi:Value>
        </mdssi:SignatureTime>
      </SignatureProperty>
    </SignatureProperties>
  </Object>
  <Object Id="idOfficeObject">
    <SignatureProperties>
      <SignatureProperty Id="idOfficeV1Details" Target="#idPackageSignature">
        <SignatureInfoV1 xmlns="http://schemas.microsoft.com/office/2006/digsig">
          <SetupID>{810BB90A-D8BB-4566-8177-9C673C385D54}</SetupID>
          <SignatureText>Mario Milano Bergallo</SignatureText>
          <SignatureImage/>
          <SignatureComments>Presentacion de Reporte trimestral 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2020-07-29T14:16:01Z</xd:SigningTime>
          <xd:SigningCertificate>
            <xd:Cert>
              <xd:CertDigest>
                <DigestMethod Algorithm="http://www.w3.org/2001/04/xmlenc#sha256"/>
                <DigestValue>2WvqupsmESK9KE72bAi8wKeZdd3ExvQfaV+IY6dPoEw=</DigestValue>
              </xd:CertDigest>
              <xd:IssuerSerial>
                <X509IssuerName>C=PY, O=DOCUMENTA S.A., CN=CA-DOCUMENTA S.A., SERIALNUMBER=RUC 80050172-1</X509IssuerName>
                <X509SerialNumber>203952863157258340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Reporte trimestral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y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OS0+38AABMAFAAAAAAAyD0Ttft/AAAgQnfz+38AAKyk5LT7fwAAAAAAAAAAAAAgQnfz+38AAEm3OoyKAAAAAAAAAAAAAAArVkNkogEAANNnXrT7fwAASAAAAAAAAABkKRO1+38AAIABHLX7fwAAgCsTtQAAAAABAAAAAAAAAMg9E7X7fwAAAAB38/t/AAAAAAAAAAAAAAAAAACKAAAAIRTT8Pt/AAAAAAAAAAAAAAAAAAAAAAAAUAoGMAACAACouTqMigAAAHALAAAAAAAAAAAAAAAAAAAAAAAAAAAAAAAAAAAAAAAAILk6jIoAAACnnOS0ZHYACAAAAAAlAAAADAAAAAEAAAAYAAAADAAAAAAAAAISAAAADAAAAAEAAAAeAAAAGAAAAMMAAAAEAAAA9wAAABEAAAAlAAAADAAAAAEAAABUAAAAhAAAAMQAAAAEAAAA9QAAABAAAAABAAAA0XbJQasKyUHEAAAABAAAAAkAAABMAAAAAAAAAAAAAAAAAAAA//////////9gAAAAMgA5AC8ANw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Yy+rw+38AAAkAAAABAAAASJ728Pt/AAAAAAAAAAAAAAAAAAAAAAAAEQAAABEAAACo/DmMigAAAAAAAAAAAAAAAAAAAAAAAACrG0BkogEAAAAAAAAAAAAA/////4oAAAAAAAAAAAAAAFAKBjAAAgAAEPw5jAAAAACAcgowAAIAAAcAAAAAAAAAACgHMAACAABM+zmMigAAAKD7OYyKAAAAIRTT8Pt/AAARAAAAAAIAAOOzed0AAAAAYMZ6MwACAADwdHozAAIAAEz7OYyKAAAABwAAAIoAAAAAAAAAAAAAAAAAAAAAAAAAAAAAAAAAAABwARy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FjL6vD7fwAAsOTbLQACAABInvbw+38AAAAAAAAAAAAAAAAAAAAAAABoNKhJAAIAAAIAAAAAAAAAAAAAAAAAAAAAAAAAAAAAAAsKQGSiAQAAYPMGMAACAABgeCJXAAIAAAAAAAAAAAAAUAoGMAACAADI7TmMAAAAAOD///8AAAAABgAAAAAAAAADAAAAAAAAAOzsOYyKAAAAQO05jIoAAAAhFNPw+38AAP////8AAAAAOCNZtAAAAAD+//////////+gWbT7fwAA7Ow5jIoAAAAGAAAA+38AAAAAAAAAAAAAAAAAAAAAAAAAAAAAAAAAAJS2MPF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Q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WMvq8Pt/AAAwAAAAAAAAAEie9vD7fwAAAAAAAAAAAAAAAAAAAAAAABg0qEkAAgAABQAAAPt/AAAAAAAAAAAAAAAAAAAAAAAAqwpAZKIBAAABAAAAAAAAAOBkzkwAAgAAAAAAAAAAAABQCgYwAAIAACjtOYwAAAAA8P///wAAAAAJAAAAAAAAAAQAAAAAAAAATOw5jIoAAACg7DmMigAAACEU0/D7fwAAAAAAAAAAAADo+VS0AAAAAAjQibT7fwAAIOw5jIoAAABM7DmMigAAAAkAAAAAAAAAAAAAAAAAAAAAAAAAAAAAAAAAAAAAAAAAlLYw8WR2AAgAAAAAJQAAAAwAAAAEAAAAGAAAAAwAAAAAAAACEgAAAAwAAAABAAAAHgAAABgAAAApAAAAMwAAAMUAAABIAAAAJQAAAAwAAAAEAAAAVAAAAMwAAAAqAAAAMwAAAMMAAABHAAAAAQAAANF2yUGrCslBKgAAADMAAAAVAAAATAAAAAAAAAAAAAAAAAAAAP//////////eAAAAE0AYQByAGkAbwAgAE0AaQBsAGEAbgBvACAAQgBlAHIAZwBhAGwAbABvAAAADgAAAAgAAAAGAAAABAAAAAkAAAAEAAAADgAAAAQAAAAEAAAACAAAAAkAAAAJAAAABAAAAAkAAAAIAAAABgAAAAkAAAAIAAAABAAAAAQ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MwAAAAKAAAAUAAAAHsAAABcAAAAAQAAANF2yUGrCslBCgAAAFAAAAAVAAAATAAAAAAAAAAAAAAAAAAAAP//////////eAAAAE0AYQByAGkAbwAgAE0AaQBsAGEAbgBvACAAQgBlAHIAZwBhAGwAbABvAAAACgAAAAYAAAAEAAAAAwAAAAcAAAADAAAACgAAAAMAAAADAAAABgAAAAcAAAAHAAAAAwAAAAYAAAAGAAAABAAAAAcAAAAGAAAAAwAAAAM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0AAAAA0AAAAhAPAAAAAAAAAAAAAAAIA/AAAAAAAAAAAAAIA/AAAAAAAAAAAAAAAAAAAAAAAAAAAAAAAAAAAAAAAAAAAlAAAADAAAAAAAAIAoAAAADAAAAAUAAAAlAAAADAAAAAEAAAAYAAAADAAAAAAAAAISAAAADAAAAAEAAAAWAAAADAAAAAAAAABUAAAAGAEAAAoAAABwAAAA1wAAAHwAAAABAAAA0XbJQasKyUEKAAAAcAAAACIAAABMAAAABAAAAAkAAABwAAAA2QAAAH0AAACQAAAARgBpAHIAbQBhAGQAbwAgAHAAbwByADoAIABNAEEAUgBJAE8AIABNAEkATABBAE4ATwAgAEIARQBSAEcAQQBMAEwATwAGAAAAAwAAAAQAAAAJAAAABgAAAAcAAAAHAAAAAwAAAAcAAAAHAAAABAAAAAMAAAADAAAACgAAAAcAAAAHAAAAAwAAAAkAAAADAAAACgAAAAMAAAAFAAAABwAAAAgAAAAJAAAAAwAAAAYAAAAGAAAABwAAAAgAAAAHAAAABQAAAAUAAAAJAAAAFgAAAAwAAAAAAAAAJQAAAAwAAAACAAAADgAAABQAAAAAAAAAEAAAABQAAAA=</Object>
  <Object Id="idInvalidSigLnImg">AQAAAGwAAAAAAAAAAAAAAP8AAAB/AAAAAAAAAAAAAAAvGQAAkQwAACBFTUYAAAEAa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JwAAAAcKDQcKDQcJDQ4WMShFrjFU1TJV1gECBAIDBAECBQoRKyZBowsTMZNOAAAAfqbJd6PIeqDCQFZ4JTd0Lk/HMVPSGy5uFiE4GypVJ0KnHjN9AAABwqcAAACcz+7S6ffb7fnC0t1haH0hMm8aLXIuT8ggOIwoRKslP58cK08AAAHSiAAAAMHg9P///////////+bm5k9SXjw/SzBRzTFU0y1NwSAyVzFGXwEBAi5OCA8mnM/u69/SvI9jt4tgjIR9FBosDBEjMVTUMlXWMVPRKUSeDxk4AAAAPacAAADT6ff///////+Tk5MjK0krSbkvUcsuT8YVJFoTIFIrSbgtTcEQHEeqygAAAJzP7vT6/bTa8kRleixHhy1Nwi5PxiQtTnBwcJKSki81SRwtZAgOI7RXAAAAweD02+35gsLqZ5q6Jz1jNEJyOUZ4qamp+/v7////wdPeVnCJAQECr2IAAACv1/Ho8/ubzu6CwuqMudS3u769vb3////////////L5fZymsABAgMV8gAAAK/X8fz9/uLx+snk9uTy+vz9/v///////////////8vl9nKawAECAyBSAAAAotHvtdryxOL1xOL1tdry0+r32+350+r3tdryxOL1pdPvc5rAAQIDEXYAAABpj7ZnjrZqj7Zqj7ZnjrZtkbdukrdtkbdnjrZqj7ZojrZ3rdUCAwSaQAAAAAAAAAAAAAAAAAAAAAAAAAAAAAAAAAAAAAAAAAAAAAAAAAAAAAAAAAg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ktPt/AAATABQAAAAAAMg9E7X7fwAAIEJ38/t/AACspOS0+38AAAAAAAAAAAAAIEJ38/t/AABJtzqMigAAAAAAAAAAAAAAK1ZDZKIBAADTZ160+38AAEgAAAAAAAAAZCkTtft/AACAARy1+38AAIArE7UAAAAAAQAAAAAAAADIPRO1+38AAAAAd/P7fwAAAAAAAAAAAAAAAAAAigAAACEU0/D7fwAAAAAAAAAAAAAAAAAAAAAAAFAKBjAAAgAAqLk6jIoAAABwCwAAAAAAAAAAAAAAAAAAAAAAAAAAAAAAAAAAAAAAACC5OoyKAAAAp5zkt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WMvq8Pt/AAAJAAAAAQAAAEie9vD7fwAAAAAAAAAAAAAAAAAAAAAAABEAAAARAAAAqPw5jIoAAAAAAAAAAAAAAAAAAAAAAAAAqxtAZKIBAAAAAAAAAAAAAP////+KAAAAAAAAAAAAAABQCgYwAAIAABD8OYwAAAAAgHIKMAACAAAHAAAAAAAAAAAoBzAAAgAATPs5jIoAAACg+zmMigAAACEU0/D7fwAAEQAAAAACAADjs3ndAAAAAGDGejMAAgAA8HR6MwACAABM+zmMigAAAAcAAACKAAAAAAAAAAAAAAAAAAAAAAAAAAAAAAAAAAAAcAEct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Yy+rw+38AALDk2y0AAgAASJ728Pt/AAAAAAAAAAAAAAAAAAAAAAAAaDSoSQACAAACAAAAAAAAAAAAAAAAAAAAAAAAAAAAAAALCkBkogEAAGDzBjAAAgAAYHgiVwACAAAAAAAAAAAAAFAKBjAAAgAAyO05jAAAAADg////AAAAAAYAAAAAAAAAAwAAAAAAAADs7DmMigAAAEDtOYyKAAAAIRTT8Pt/AAD/////AAAAADgjWbQAAAAA/v//////////oFm0+38AAOzsOYyKAAAABgAAAPt/AAAAAAAAAAAAAAAAAAAAAAAAAAAAAAAAAACUtjDx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FjL6vD7fwAAMAAAAAAAAABInvbw+38AAAAAAAAAAAAAAAAAAAAAAAAYNKhJAAIAAAUAAAD7fwAAAAAAAAAAAAAAAAAAAAAAAKsKQGSiAQAAAQAAAAAAAADgZM5MAAIAAAAAAAAAAAAAUAoGMAACAAAo7TmMAAAAAPD///8AAAAACQAAAAAAAAAEAAAAAAAAAEzsOYyKAAAAoOw5jIoAAAAhFNPw+38AAAAAAAAAAAAA6PlUtAAAAAAI0Im0+38AACDsOYyKAAAATOw5jIoAAAAJAAAAAAAAAAAAAAAAAAAAAAAAAAAAAAAAAAAAAAAAAJS2MPFkdgAIAAAAACUAAAAMAAAABAAAABgAAAAMAAAAAAAAAhIAAAAMAAAAAQAAAB4AAAAYAAAAKQAAADMAAADFAAAASAAAACUAAAAMAAAABAAAAFQAAADMAAAAKgAAADMAAADDAAAARwAAAAEAAADRdslBqwrJQSoAAAAzAAAAFQAAAEwAAAAAAAAAAAAAAAAAAAD//////////3gAAABNAGEAcgBpAG8AIABNAGkAbABhAG4AbwAgAEIAZQByAGcAYQBsAGwAbwAAAA4AAAAIAAAABgAAAAQAAAAJAAAABAAAAA4AAAAEAAAABAAAAAgAAAAJAAAACQAAAAQAAAAJAAAACAAAAAYAAAAJAAAACAAAAAQ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7AAAAXAAAAAEAAADRdslBqwrJQQoAAABQAAAAFQAAAEwAAAAAAAAAAAAAAAAAAAD//////////3gAAABNAGEAcgBpAG8AIABNAGkAbABhAG4AbwAgAEIAZQByAGcAYQBsAGwAbwBNAAoAAAAGAAAABAAAAAMAAAAHAAAAAwAAAAoAAAADAAAAAwAAAAYAAAAHAAAABwAAAAMAAAAGAAAABgAAAAQAAAAHAAAABgAAAAMAAAAD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AAAAHwAAAAJAAAAcAAAANAAAAANAAAAIQDwAAAAAAAAAAAAAACAPwAAAAAAAAAAAACAPwAAAAAAAAAAAAAAAAAAAAAAAAAAAAAAAAAAAAAAAAAAJQAAAAwAAAAAAACAKAAAAAwAAAAFAAAAJQAAAAwAAAABAAAAGAAAAAwAAAAAAAACEgAAAAwAAAABAAAAFgAAAAwAAAAAAAAAVAAAABgBAAAKAAAAcAAAANcAAAB8AAAAAQAAANF2yUGrCslBCgAAAHAAAAAiAAAATAAAAAQAAAAJAAAAcAAAANkAAAB9AAAAkAAAAEYAaQByAG0AYQBkAG8AIABwAG8AcgA6ACAATQBBAFIASQBPACAATQBJAEwAQQBOAE8AIABCAEUAUgBHAEEATABMAE8ABgAAAAMAAAAEAAAACQAAAAYAAAAHAAAABwAAAAMAAAAHAAAABwAAAAQAAAADAAAAAwAAAAoAAAAHAAAABwAAAAMAAAAJAAAAAwAAAAoAAAADAAAABQAAAAcAAAAIAAAACQAAAAMAAAAGAAAABgAAAAcAAAAIAAAABwAAAAUAAAAF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d4eQ1TgOT9CdoS+8RoHhyIuj2h1L36kFF4RMFnsmLW0=</DigestValue>
    </Reference>
    <Reference Type="http://www.w3.org/2000/09/xmldsig#Object" URI="#idOfficeObject">
      <DigestMethod Algorithm="http://www.w3.org/2001/04/xmlenc#sha256"/>
      <DigestValue>IwhCohhSjA4/O3h14j2V/h0RsD51fw9dk8lY2pBp4Fg=</DigestValue>
    </Reference>
    <Reference Type="http://uri.etsi.org/01903#SignedProperties" URI="#idSignedProperties">
      <Transforms>
        <Transform Algorithm="http://www.w3.org/TR/2001/REC-xml-c14n-20010315"/>
      </Transforms>
      <DigestMethod Algorithm="http://www.w3.org/2001/04/xmlenc#sha256"/>
      <DigestValue>C2+NxhgquKbAUKn+89ozdC0+ffMKvIzAQjh5ycT0/5M=</DigestValue>
    </Reference>
  </SignedInfo>
  <SignatureValue>GvUVVcPqu0CGOOQ7+5EDpbmqhCbOQTEhcB0Ov5usmNaa0m9K3SrWjYVocHDaXAYqqmSuxgccYUOb
+NB/LK81GvAx5ydTLzsVtLWUqYJYP1vopKqLlYvC2lLUnTANSdLvDLSaB3p00BDkOIDB7VKssw47
iTsMpc6AWOweeZ+UOQd8JnodcPi0dTJJslSHCf5IF+6P/dw2RM9N5vqz1CKamLiYRj8IL2qepd28
Iev462O5AJlPOuLfDxEsd5/pEo2HH1Et4dUaPnCqBTaKj9/Tf2yeUaZjmVXgSqznSvSmRcIGPLY1
+kcUleJQ2jqZdaCCzPHUNOKUR7Kev8jtuq5gxQ==</SignatureValue>
  <KeyInfo>
    <X509Data>
      <X509Certificate>MIIH9zCCBd+gAwIBAgIIAtSWDGdpiGQwDQYJKoZIhvcNAQELBQAwWzEXMBUGA1UEBRMOUlVDIDgwMDUwMTcyLTExGjAYBgNVBAMTEUNBLURPQ1VNRU5UQSBTLkEuMRcwFQYDVQQKEw5ET0NVTUVOVEEgUy5BLjELMAkGA1UEBhMCUFkwHhcNMTkwOTEwMTgxNzQ1WhcNMjEwOTA5MTgyNzQ1WjCBlzELMAkGA1UEBhMCUFkxETAPBgNVBAQMCEJFUkdBTExPMRIwEAYDVQQFEwlDSTYwNTMxODIxFTATBgNVBCoMDE1BUklPIE1JTEFOTzEXMBUGA1UECgwOUEVSU09OQSBGSVNJQ0ExETAPBgNVBAsMCEZJUk1BIEYyMR4wHAYDVQQDDBVNQVJJTyBNSUxBTk8gQkVSR0FMTE8wggEiMA0GCSqGSIb3DQEBAQUAA4IBDwAwggEKAoIBAQCUFo/YFV3x+EDMV0HWmwoL451ZcnxunTU8AUsQuUtUw2R3eG/NzLfCLq3u7Lyzxu6nJ4is3M2IdmPOlfXwXpsDdO9SHz9Ne619qrsXG8dxI6wpNKMy94BobFLozpwVY8xpctrDgc+FwCJ4TEf765aZSsDlDDK/9LE2X8FXHKJglDd/e2N6WWvrSZiTed3yMjnbDrv1kbuZDr2xVyC7ZZkH6lV/0xNhRCnEfwDrEXQchqgyRgCyivdeDJKH8VOXtMUDCMRmoNGl7qi9VQ6Fmdh0DhPVX2q+j/i4Dor/eSQQLk4CiYyX167iEgLwmsrAF9LzLBfy+iYHzG7oVjRkTrWJAgMBAAGjggOAMIIDfDAMBgNVHRMBAf8EAjAAMA4GA1UdDwEB/wQEAwIF4DAqBgNVHSUBAf8EIDAeBggrBgEFBQcDAQYIKwYBBQUHAwIGCCsGAQUFBwMEMB0GA1UdDgQWBBR6SjZDv/woxW6nu6uozzWyC78jY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tYmVyZ2FsbG9Ab2xpdmFyaW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eLEq5COns2onjepL3X6hJer2F8eyLFj0/V9CEeGDHigAUZl/d+OjGZXBrb2H8SGoaZSRUg+1Ze6m5DjuWB1fq4voODEp4gSRtvs6bTMHVtK+r9miD3Kx8/x+i2Vg+hZKYp1nvqPOW0NAwGe7VZcDk5mEl9poaQZca18drXKnEBy2RF04vcL1RTvtO9fmf4wpMtHK7wQY4yN9TufaVntWafOzCL/ER6RGrsyoGz3M+bFaVRadM9VdCUZm/W6CXtGtODngtH2sMvxHSoWubgBRciuidd95OwrNWGq+sXTt32Z4gVAmyqXZotipK9DVWrc2vGza+GZ/bVCZpCsrfcaHujcrkY8Yri/gusvzn8wOzUSjAC7CvCjW5rsYWzsN/vdbbLfcmVDzVERjQrzuxzvjrmD1fs8c2v3dbapOy1Xfd+xbjYUOakzpVacrSA35DrEt5T9U05v81Hwjq9n8NEsG/lp1gRt4m49mi0K8UVF10cmw35TyxmhxwOlJiHG1OFlq5PKXwBB2LYINkQac0VKIwUEW3mh3dNwQu5EJljfYIHojokbWmKcEw5TlME/VGnpS6Ei6txZmJxAHa7whTZykuHzqVUIje8nlUYnm+RVCddEoj21oUSkcTFis4a0fY+gnqPlIzhIhSTbOwGqbVnhFVvfSfAhPAEiPVIs5g3C36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Apg9uzONOrzepXrVHzLzgsYP5vw2LmDTGHcCSqj+xvY=</DigestValue>
      </Reference>
      <Reference URI="/xl/calcChain.xml?ContentType=application/vnd.openxmlformats-officedocument.spreadsheetml.calcChain+xml">
        <DigestMethod Algorithm="http://www.w3.org/2001/04/xmlenc#sha256"/>
        <DigestValue>5pLXs6jjhneQKaCMa9WAiokyo1e7YHkfBNXgWmhAjA4=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0OEyKJonMeHd/HqWlpjvEgrmIm6Ay94T9cUBNiqLwlY=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4t1f/0l2ktA6PorgUAEAjdPU6VQ9f4GeZafqJGRuL24=</DigestValue>
      </Reference>
      <Reference URI="/xl/drawings/drawing10.xml?ContentType=application/vnd.openxmlformats-officedocument.drawing+xml">
        <DigestMethod Algorithm="http://www.w3.org/2001/04/xmlenc#sha256"/>
        <DigestValue>NJiQ7uEY5qf0KsFO4kyAiMML1CW0/rua02BNfegFOvg=</DigestValue>
      </Reference>
      <Reference URI="/xl/drawings/drawing11.xml?ContentType=application/vnd.openxmlformats-officedocument.drawing+xml">
        <DigestMethod Algorithm="http://www.w3.org/2001/04/xmlenc#sha256"/>
        <DigestValue>o1O8KF+L6pVWsi/0QqLx5NZuOGY5gWkrHzboTopWRw0=</DigestValue>
      </Reference>
      <Reference URI="/xl/drawings/drawing12.xml?ContentType=application/vnd.openxmlformats-officedocument.drawing+xml">
        <DigestMethod Algorithm="http://www.w3.org/2001/04/xmlenc#sha256"/>
        <DigestValue>5Xx5wutxDGUZFmove2qS7sgq6c51raG6R24iExR0WcQ=</DigestValue>
      </Reference>
      <Reference URI="/xl/drawings/drawing13.xml?ContentType=application/vnd.openxmlformats-officedocument.drawing+xml">
        <DigestMethod Algorithm="http://www.w3.org/2001/04/xmlenc#sha256"/>
        <DigestValue>JtO2ctZrnTcmIds89c8dfrIC5/Tt7Hq2YC5CQs1r99g=</DigestValue>
      </Reference>
      <Reference URI="/xl/drawings/drawing14.xml?ContentType=application/vnd.openxmlformats-officedocument.drawing+xml">
        <DigestMethod Algorithm="http://www.w3.org/2001/04/xmlenc#sha256"/>
        <DigestValue>SZGO3ZhrKzDDVHzEHcnRgDT9UTRQ0Z06/K605MWzey0=</DigestValue>
      </Reference>
      <Reference URI="/xl/drawings/drawing15.xml?ContentType=application/vnd.openxmlformats-officedocument.drawing+xml">
        <DigestMethod Algorithm="http://www.w3.org/2001/04/xmlenc#sha256"/>
        <DigestValue>iEGuI6ygqiS+ZdzjgNwUHE092fDeuj24teai1Dzy0DE=</DigestValue>
      </Reference>
      <Reference URI="/xl/drawings/drawing16.xml?ContentType=application/vnd.openxmlformats-officedocument.drawing+xml">
        <DigestMethod Algorithm="http://www.w3.org/2001/04/xmlenc#sha256"/>
        <DigestValue>+Xt3F2s7vUv9p5fxf8z7rhQ8/GG8hlIt0S20j1/6obc=</DigestValue>
      </Reference>
      <Reference URI="/xl/drawings/drawing17.xml?ContentType=application/vnd.openxmlformats-officedocument.drawing+xml">
        <DigestMethod Algorithm="http://www.w3.org/2001/04/xmlenc#sha256"/>
        <DigestValue>B4cFrnaHwyxr+75lj9RtcfbC82gU4mmj6QKYU4Jgfko=</DigestValue>
      </Reference>
      <Reference URI="/xl/drawings/drawing2.xml?ContentType=application/vnd.openxmlformats-officedocument.drawing+xml">
        <DigestMethod Algorithm="http://www.w3.org/2001/04/xmlenc#sha256"/>
        <DigestValue>n5Z5CTGXTxEnGilCl23rrWB+zsPMlBe8XxsB2SAkbK0=</DigestValue>
      </Reference>
      <Reference URI="/xl/drawings/drawing3.xml?ContentType=application/vnd.openxmlformats-officedocument.drawing+xml">
        <DigestMethod Algorithm="http://www.w3.org/2001/04/xmlenc#sha256"/>
        <DigestValue>OS3EuGHyype5fGELGoQCcSAMkzooSUMAeqc4CeYNsXI=</DigestValue>
      </Reference>
      <Reference URI="/xl/drawings/drawing4.xml?ContentType=application/vnd.openxmlformats-officedocument.drawing+xml">
        <DigestMethod Algorithm="http://www.w3.org/2001/04/xmlenc#sha256"/>
        <DigestValue>BrAQcX5iW2gOvGQ517zUeqTq1PyH/0kY8C1yC9PgkeM=</DigestValue>
      </Reference>
      <Reference URI="/xl/drawings/drawing5.xml?ContentType=application/vnd.openxmlformats-officedocument.drawing+xml">
        <DigestMethod Algorithm="http://www.w3.org/2001/04/xmlenc#sha256"/>
        <DigestValue>YVjOZG2hTA+gGlJIiu5FkNHdcNCgyCZIxT7wsA+egmE=</DigestValue>
      </Reference>
      <Reference URI="/xl/drawings/drawing6.xml?ContentType=application/vnd.openxmlformats-officedocument.drawing+xml">
        <DigestMethod Algorithm="http://www.w3.org/2001/04/xmlenc#sha256"/>
        <DigestValue>TOAzdVEJmK1F7E/xbK7UHzb1Sqlwed2zwZM5CzSbl9g=</DigestValue>
      </Reference>
      <Reference URI="/xl/drawings/drawing7.xml?ContentType=application/vnd.openxmlformats-officedocument.drawing+xml">
        <DigestMethod Algorithm="http://www.w3.org/2001/04/xmlenc#sha256"/>
        <DigestValue>pDBrBFjaQ4V8cbvJ6H5+ULjz97o0TvEVwp+Xc3Ja9fc=</DigestValue>
      </Reference>
      <Reference URI="/xl/drawings/drawing8.xml?ContentType=application/vnd.openxmlformats-officedocument.drawing+xml">
        <DigestMethod Algorithm="http://www.w3.org/2001/04/xmlenc#sha256"/>
        <DigestValue>wNR1g0JMybmF80kyS/OzP7xhjPI77r1m8P35HJxbzxI=</DigestValue>
      </Reference>
      <Reference URI="/xl/drawings/drawing9.xml?ContentType=application/vnd.openxmlformats-officedocument.drawing+xml">
        <DigestMethod Algorithm="http://www.w3.org/2001/04/xmlenc#sha256"/>
        <DigestValue>sDyzN6M460O0VyJvap/NNiY7VwukQZj7eLUkJNSs6WY=</DigestValue>
      </Reference>
      <Reference URI="/xl/drawings/vmlDrawing1.vml?ContentType=application/vnd.openxmlformats-officedocument.vmlDrawing">
        <DigestMethod Algorithm="http://www.w3.org/2001/04/xmlenc#sha256"/>
        <DigestValue>l/Hiq9HD8Zu+AlyBSCHE2O0+rXxeDxvionFH9RSc0Sg=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x/9Q8VTDxD1zGolXDkatmPJXNIuwwB3G7BrxoSWeFlE=</DigestValue>
      </Reference>
      <Reference URI="/xl/media/image3.emf?ContentType=image/x-emf">
        <DigestMethod Algorithm="http://www.w3.org/2001/04/xmlenc#sha256"/>
        <DigestValue>iXfbJ4Z6muv3wfiWcvlpLFp3u5Vl2r6pRcLKbaeh8Kw=</DigestValue>
      </Reference>
      <Reference URI="/xl/media/image4.emf?ContentType=image/x-emf">
        <DigestMethod Algorithm="http://www.w3.org/2001/04/xmlenc#sha256"/>
        <DigestValue>7Vt+48EHDM2emN5BiM8C4EDEfCNZxsWqNtsiGW9LupU=</DigestValue>
      </Reference>
      <Reference URI="/xl/media/image5.emf?ContentType=image/x-emf">
        <DigestMethod Algorithm="http://www.w3.org/2001/04/xmlenc#sha256"/>
        <DigestValue>2Psnamknt2rxmegkxOWDFp9wBevgK5TRf+F2bAWGU7E=</DigestValue>
      </Reference>
      <Reference URI="/xl/media/image6.png?ContentType=image/png">
        <DigestMethod Algorithm="http://www.w3.org/2001/04/xmlenc#sha256"/>
        <DigestValue>GP92LPwKRO+Qg3gjQf87C2DcQTm4h6fSFuWazCzVA4g=</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COI83AEH//ltjafEGtPpyqCvuRw6BzZFfdorYjpcQLY=</DigestValue>
      </Reference>
      <Reference URI="/xl/printerSettings/printerSettings11.bin?ContentType=application/vnd.openxmlformats-officedocument.spreadsheetml.printerSettings">
        <DigestMethod Algorithm="http://www.w3.org/2001/04/xmlenc#sha256"/>
        <DigestValue>B0mgaV8Z4tB7L75hvTsljOIvaGW8Nq8JqheRtLnzZkI=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khvS3GVPs9yuD3mt7rDEN8A7vhcWQOovgl6vntnutYQ=</DigestValue>
      </Reference>
      <Reference URI="/xl/printerSettings/printerSettings15.bin?ContentType=application/vnd.openxmlformats-officedocument.spreadsheetml.printerSettings">
        <DigestMethod Algorithm="http://www.w3.org/2001/04/xmlenc#sha256"/>
        <DigestValue>1cW0vtYeIETfRbcadxUa1GgS1OWmqFcifEi1Dt+V4uk=</DigestValue>
      </Reference>
      <Reference URI="/xl/printerSettings/printerSettings16.bin?ContentType=application/vnd.openxmlformats-officedocument.spreadsheetml.printerSettings">
        <DigestMethod Algorithm="http://www.w3.org/2001/04/xmlenc#sha256"/>
        <DigestValue>LAQiH0lB/5dCvMtaOkRxCpTcD+xZ0MfBtrjnIGuhOAQ=</DigestValue>
      </Reference>
      <Reference URI="/xl/printerSettings/printerSettings17.bin?ContentType=application/vnd.openxmlformats-officedocument.spreadsheetml.printerSettings">
        <DigestMethod Algorithm="http://www.w3.org/2001/04/xmlenc#sha256"/>
        <DigestValue>rjZ5/RVtsuyLyx7ZdhPyrPsbxNAisPilbJwhIBl4dLQ=</DigestValue>
      </Reference>
      <Reference URI="/xl/printerSettings/printerSettings18.bin?ContentType=application/vnd.openxmlformats-officedocument.spreadsheetml.printerSettings">
        <DigestMethod Algorithm="http://www.w3.org/2001/04/xmlenc#sha256"/>
        <DigestValue>oNEMwQW7FBTfPty2vjTm9Zsg8z/idUsJzS4KfXl51tQ=</DigestValue>
      </Reference>
      <Reference URI="/xl/printerSettings/printerSettings19.bin?ContentType=application/vnd.openxmlformats-officedocument.spreadsheetml.printerSettings">
        <DigestMethod Algorithm="http://www.w3.org/2001/04/xmlenc#sha256"/>
        <DigestValue>Ekp8uDF402u3NeDBF3DArmRj7phT7OOCVaW736E1B9s=</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0CiVFfEQE2X2Iy9yqy55yC8F+UB0cuZW5d/kAAziG1M=</DigestValue>
      </Reference>
      <Reference URI="/xl/printerSettings/printerSettings21.bin?ContentType=application/vnd.openxmlformats-officedocument.spreadsheetml.printerSettings">
        <DigestMethod Algorithm="http://www.w3.org/2001/04/xmlenc#sha256"/>
        <DigestValue>0CiVFfEQE2X2Iy9yqy55yC8F+UB0cuZW5d/kAAziG1M=</DigestValue>
      </Reference>
      <Reference URI="/xl/printerSettings/printerSettings22.bin?ContentType=application/vnd.openxmlformats-officedocument.spreadsheetml.printerSettings">
        <DigestMethod Algorithm="http://www.w3.org/2001/04/xmlenc#sha256"/>
        <DigestValue>0CiVFfEQE2X2Iy9yqy55yC8F+UB0cuZW5d/kAAziG1M=</DigestValue>
      </Reference>
      <Reference URI="/xl/printerSettings/printerSettings23.bin?ContentType=application/vnd.openxmlformats-officedocument.spreadsheetml.printerSettings">
        <DigestMethod Algorithm="http://www.w3.org/2001/04/xmlenc#sha256"/>
        <DigestValue>khvS3GVPs9yuD3mt7rDEN8A7vhcWQOovgl6vntnutYQ=</DigestValue>
      </Reference>
      <Reference URI="/xl/printerSettings/printerSettings24.bin?ContentType=application/vnd.openxmlformats-officedocument.spreadsheetml.printerSettings">
        <DigestMethod Algorithm="http://www.w3.org/2001/04/xmlenc#sha256"/>
        <DigestValue>1cW0vtYeIETfRbcadxUa1GgS1OWmqFcifEi1Dt+V4uk=</DigestValue>
      </Reference>
      <Reference URI="/xl/printerSettings/printerSettings25.bin?ContentType=application/vnd.openxmlformats-officedocument.spreadsheetml.printerSettings">
        <DigestMethod Algorithm="http://www.w3.org/2001/04/xmlenc#sha256"/>
        <DigestValue>LAQiH0lB/5dCvMtaOkRxCpTcD+xZ0MfBtrjnIGuhOAQ=</DigestValue>
      </Reference>
      <Reference URI="/xl/printerSettings/printerSettings26.bin?ContentType=application/vnd.openxmlformats-officedocument.spreadsheetml.printerSettings">
        <DigestMethod Algorithm="http://www.w3.org/2001/04/xmlenc#sha256"/>
        <DigestValue>QLxKsKeG4Ys7SytN+1tJhK/22wT3Uhmm6FNq4uHpFiM=</DigestValue>
      </Reference>
      <Reference URI="/xl/printerSettings/printerSettings27.bin?ContentType=application/vnd.openxmlformats-officedocument.spreadsheetml.printerSettings">
        <DigestMethod Algorithm="http://www.w3.org/2001/04/xmlenc#sha256"/>
        <DigestValue>QLxKsKeG4Ys7SytN+1tJhK/22wT3Uhmm6FNq4uHpFiM=</DigestValue>
      </Reference>
      <Reference URI="/xl/printerSettings/printerSettings28.bin?ContentType=application/vnd.openxmlformats-officedocument.spreadsheetml.printerSettings">
        <DigestMethod Algorithm="http://www.w3.org/2001/04/xmlenc#sha256"/>
        <DigestValue>QLxKsKeG4Ys7SytN+1tJhK/22wT3Uhmm6FNq4uHpFiM=</DigestValue>
      </Reference>
      <Reference URI="/xl/printerSettings/printerSettings29.bin?ContentType=application/vnd.openxmlformats-officedocument.spreadsheetml.printerSettings">
        <DigestMethod Algorithm="http://www.w3.org/2001/04/xmlenc#sha256"/>
        <DigestValue>3ua8ehJQwujPyOr/BQM3YmxuBAW+BN3GTb/pywS5YEA=</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3ua8ehJQwujPyOr/BQM3YmxuBAW+BN3GTb/pywS5YEA=</DigestValue>
      </Reference>
      <Reference URI="/xl/printerSettings/printerSettings31.bin?ContentType=application/vnd.openxmlformats-officedocument.spreadsheetml.printerSettings">
        <DigestMethod Algorithm="http://www.w3.org/2001/04/xmlenc#sha256"/>
        <DigestValue>3ua8ehJQwujPyOr/BQM3YmxuBAW+BN3GTb/pywS5YEA=</DigestValue>
      </Reference>
      <Reference URI="/xl/printerSettings/printerSettings32.bin?ContentType=application/vnd.openxmlformats-officedocument.spreadsheetml.printerSettings">
        <DigestMethod Algorithm="http://www.w3.org/2001/04/xmlenc#sha256"/>
        <DigestValue>TKpPyjMMV0CzKa85jJojkYUKZFHu3foG6mrm0P8fNG4=</DigestValue>
      </Reference>
      <Reference URI="/xl/printerSettings/printerSettings33.bin?ContentType=application/vnd.openxmlformats-officedocument.spreadsheetml.printerSettings">
        <DigestMethod Algorithm="http://www.w3.org/2001/04/xmlenc#sha256"/>
        <DigestValue>jEfftJ2AKj/bB9ZeO/9/xKya4MJF3YVPc4fUv28tn/Q=</DigestValue>
      </Reference>
      <Reference URI="/xl/printerSettings/printerSettings34.bin?ContentType=application/vnd.openxmlformats-officedocument.spreadsheetml.printerSettings">
        <DigestMethod Algorithm="http://www.w3.org/2001/04/xmlenc#sha256"/>
        <DigestValue>QzGKTmfI/fD4zP+Gm9Y+1zUWPcMtm2Xm9OQBQogxXco=</DigestValue>
      </Reference>
      <Reference URI="/xl/printerSettings/printerSettings35.bin?ContentType=application/vnd.openxmlformats-officedocument.spreadsheetml.printerSettings">
        <DigestMethod Algorithm="http://www.w3.org/2001/04/xmlenc#sha256"/>
        <DigestValue>TKpPyjMMV0CzKa85jJojkYUKZFHu3foG6mrm0P8fNG4=</DigestValue>
      </Reference>
      <Reference URI="/xl/printerSettings/printerSettings36.bin?ContentType=application/vnd.openxmlformats-officedocument.spreadsheetml.printerSettings">
        <DigestMethod Algorithm="http://www.w3.org/2001/04/xmlenc#sha256"/>
        <DigestValue>jEfftJ2AKj/bB9ZeO/9/xKya4MJF3YVPc4fUv28tn/Q=</DigestValue>
      </Reference>
      <Reference URI="/xl/printerSettings/printerSettings37.bin?ContentType=application/vnd.openxmlformats-officedocument.spreadsheetml.printerSettings">
        <DigestMethod Algorithm="http://www.w3.org/2001/04/xmlenc#sha256"/>
        <DigestValue>TKpPyjMMV0CzKa85jJojkYUKZFHu3foG6mrm0P8fNG4=</DigestValue>
      </Reference>
      <Reference URI="/xl/printerSettings/printerSettings38.bin?ContentType=application/vnd.openxmlformats-officedocument.spreadsheetml.printerSettings">
        <DigestMethod Algorithm="http://www.w3.org/2001/04/xmlenc#sha256"/>
        <DigestValue>oNEMwQW7FBTfPty2vjTm9Zsg8z/idUsJzS4KfXl51tQ=</DigestValue>
      </Reference>
      <Reference URI="/xl/printerSettings/printerSettings39.bin?ContentType=application/vnd.openxmlformats-officedocument.spreadsheetml.printerSettings">
        <DigestMethod Algorithm="http://www.w3.org/2001/04/xmlenc#sha256"/>
        <DigestValue>khvS3GVPs9yuD3mt7rDEN8A7vhcWQOovgl6vntnutYQ=</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1cW0vtYeIETfRbcadxUa1GgS1OWmqFcifEi1Dt+V4uk=</DigestValue>
      </Reference>
      <Reference URI="/xl/printerSettings/printerSettings41.bin?ContentType=application/vnd.openxmlformats-officedocument.spreadsheetml.printerSettings">
        <DigestMethod Algorithm="http://www.w3.org/2001/04/xmlenc#sha256"/>
        <DigestValue>LAQiH0lB/5dCvMtaOkRxCpTcD+xZ0MfBtrjnIGuhOAQ=</DigestValue>
      </Reference>
      <Reference URI="/xl/printerSettings/printerSettings42.bin?ContentType=application/vnd.openxmlformats-officedocument.spreadsheetml.printerSettings">
        <DigestMethod Algorithm="http://www.w3.org/2001/04/xmlenc#sha256"/>
        <DigestValue>TKpPyjMMV0CzKa85jJojkYUKZFHu3foG6mrm0P8fNG4=</DigestValue>
      </Reference>
      <Reference URI="/xl/printerSettings/printerSettings43.bin?ContentType=application/vnd.openxmlformats-officedocument.spreadsheetml.printerSettings">
        <DigestMethod Algorithm="http://www.w3.org/2001/04/xmlenc#sha256"/>
        <DigestValue>jEfftJ2AKj/bB9ZeO/9/xKya4MJF3YVPc4fUv28tn/Q=</DigestValue>
      </Reference>
      <Reference URI="/xl/printerSettings/printerSettings44.bin?ContentType=application/vnd.openxmlformats-officedocument.spreadsheetml.printerSettings">
        <DigestMethod Algorithm="http://www.w3.org/2001/04/xmlenc#sha256"/>
        <DigestValue>QzGKTmfI/fD4zP+Gm9Y+1zUWPcMtm2Xm9OQBQogxXco=</DigestValue>
      </Reference>
      <Reference URI="/xl/printerSettings/printerSettings45.bin?ContentType=application/vnd.openxmlformats-officedocument.spreadsheetml.printerSettings">
        <DigestMethod Algorithm="http://www.w3.org/2001/04/xmlenc#sha256"/>
        <DigestValue>TKpPyjMMV0CzKa85jJojkYUKZFHu3foG6mrm0P8fNG4=</DigestValue>
      </Reference>
      <Reference URI="/xl/printerSettings/printerSettings46.bin?ContentType=application/vnd.openxmlformats-officedocument.spreadsheetml.printerSettings">
        <DigestMethod Algorithm="http://www.w3.org/2001/04/xmlenc#sha256"/>
        <DigestValue>jEfftJ2AKj/bB9ZeO/9/xKya4MJF3YVPc4fUv28tn/Q=</DigestValue>
      </Reference>
      <Reference URI="/xl/printerSettings/printerSettings47.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7.bin?ContentType=application/vnd.openxmlformats-officedocument.spreadsheetml.printerSettings">
        <DigestMethod Algorithm="http://www.w3.org/2001/04/xmlenc#sha256"/>
        <DigestValue>khvS3GVPs9yuD3mt7rDEN8A7vhcWQOovgl6vntnutYQ=</DigestValue>
      </Reference>
      <Reference URI="/xl/printerSettings/printerSettings8.bin?ContentType=application/vnd.openxmlformats-officedocument.spreadsheetml.printerSettings">
        <DigestMethod Algorithm="http://www.w3.org/2001/04/xmlenc#sha256"/>
        <DigestValue>1cW0vtYeIETfRbcadxUa1GgS1OWmqFcifEi1Dt+V4uk=</DigestValue>
      </Reference>
      <Reference URI="/xl/printerSettings/printerSettings9.bin?ContentType=application/vnd.openxmlformats-officedocument.spreadsheetml.printerSettings">
        <DigestMethod Algorithm="http://www.w3.org/2001/04/xmlenc#sha256"/>
        <DigestValue>khvS3GVPs9yuD3mt7rDEN8A7vhcWQOovgl6vntnutYQ=</DigestValue>
      </Reference>
      <Reference URI="/xl/sharedStrings.xml?ContentType=application/vnd.openxmlformats-officedocument.spreadsheetml.sharedStrings+xml">
        <DigestMethod Algorithm="http://www.w3.org/2001/04/xmlenc#sha256"/>
        <DigestValue>bHGkZXPYPCmOp2mr90YHiDFM2nPCMAIelnSHh7JOU0Y=</DigestValue>
      </Reference>
      <Reference URI="/xl/styles.xml?ContentType=application/vnd.openxmlformats-officedocument.spreadsheetml.styles+xml">
        <DigestMethod Algorithm="http://www.w3.org/2001/04/xmlenc#sha256"/>
        <DigestValue>vRo/dTc+ZdCElia7EOJ3XM6Iq6TAvtNP0/s2OksD1Yk=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6ZpMTkpG68inhDyQT/L+gdZprhOm7BTa0RAPgiLJAZc=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PK/5FlDCbCnRiz/TyfYko68r0N8hfmxGAj3pPhMQVEc=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qoqe+Qdt6w2WogtD1nxVHOnPwrr81ah7qh1mBsa0bgk=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qlu2ooQ64rZl6gZj8leOrAf99pSXwjmBxQEDKG167yI=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3g5WMTKdSccEqtw6630+aFMTAp5qHzmugz9SD8ImxhU=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knF1soCANmZ9lV/T+13Ik7RlmrApNocxMHmqC4n1gUk=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yfxBa8X0DrmFPbmuc60lrL5XkuAZGatUvgjf8buL0Mo=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T95xDNfUne6laLILwH7DZXXdt3ZcXZGh0Z1Bid8zp9Y=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q7LFOPbfg+gpzVcqZbWH7X8eGHP7uEua1+VtnJfaOsg=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iMXh+SGNMoTx96g5yNzIDx55gnLfuAo8XqdWWoJjslg=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FE6j5xikQQqgC3fbR3/O43LcZ0QAtJZLZLRZg/euoAE=</DigestValue>
      </Reference>
      <Reference URI="/xl/worksheets/sheet10.xml?ContentType=application/vnd.openxmlformats-officedocument.spreadsheetml.worksheet+xml">
        <DigestMethod Algorithm="http://www.w3.org/2001/04/xmlenc#sha256"/>
        <DigestValue>Lqyl9JmeolSoswHGMkfl1jC7LmdE1dz2u8UKnZO+Qoc=</DigestValue>
      </Reference>
      <Reference URI="/xl/worksheets/sheet11.xml?ContentType=application/vnd.openxmlformats-officedocument.spreadsheetml.worksheet+xml">
        <DigestMethod Algorithm="http://www.w3.org/2001/04/xmlenc#sha256"/>
        <DigestValue>1lxjc9e24u3mnTtu70m4rPViJFLOTyvZBHd1zBi9Vyg=</DigestValue>
      </Reference>
      <Reference URI="/xl/worksheets/sheet12.xml?ContentType=application/vnd.openxmlformats-officedocument.spreadsheetml.worksheet+xml">
        <DigestMethod Algorithm="http://www.w3.org/2001/04/xmlenc#sha256"/>
        <DigestValue>l8iMpi7bMg3w9yCFjYwzg0GuOYu1WP0ojg+EExfHXMw=</DigestValue>
      </Reference>
      <Reference URI="/xl/worksheets/sheet13.xml?ContentType=application/vnd.openxmlformats-officedocument.spreadsheetml.worksheet+xml">
        <DigestMethod Algorithm="http://www.w3.org/2001/04/xmlenc#sha256"/>
        <DigestValue>/8sSY75da/+fcoqgTvb78p2PiwpmAgATcUnJhCkarRo=</DigestValue>
      </Reference>
      <Reference URI="/xl/worksheets/sheet14.xml?ContentType=application/vnd.openxmlformats-officedocument.spreadsheetml.worksheet+xml">
        <DigestMethod Algorithm="http://www.w3.org/2001/04/xmlenc#sha256"/>
        <DigestValue>dUj3FzDRWXTZO0TywpizyOU+7lSTMNf12e08RcKSDgw=</DigestValue>
      </Reference>
      <Reference URI="/xl/worksheets/sheet15.xml?ContentType=application/vnd.openxmlformats-officedocument.spreadsheetml.worksheet+xml">
        <DigestMethod Algorithm="http://www.w3.org/2001/04/xmlenc#sha256"/>
        <DigestValue>dLyRiJ4RshhFr5AyDElh25MWegjtIOlg6Kj3W+auK70=</DigestValue>
      </Reference>
      <Reference URI="/xl/worksheets/sheet16.xml?ContentType=application/vnd.openxmlformats-officedocument.spreadsheetml.worksheet+xml">
        <DigestMethod Algorithm="http://www.w3.org/2001/04/xmlenc#sha256"/>
        <DigestValue>jzwvHoHyoPGjRwKe6FoQNwhFkQrIjYbCcGe2bYEp5yE=</DigestValue>
      </Reference>
      <Reference URI="/xl/worksheets/sheet17.xml?ContentType=application/vnd.openxmlformats-officedocument.spreadsheetml.worksheet+xml">
        <DigestMethod Algorithm="http://www.w3.org/2001/04/xmlenc#sha256"/>
        <DigestValue>YCXdbRE4C4P3ysG1GM3LXWZ261l9QF0f+Y2XYyaC7DQ=</DigestValue>
      </Reference>
      <Reference URI="/xl/worksheets/sheet2.xml?ContentType=application/vnd.openxmlformats-officedocument.spreadsheetml.worksheet+xml">
        <DigestMethod Algorithm="http://www.w3.org/2001/04/xmlenc#sha256"/>
        <DigestValue>LJSZtF+n30J/Qrpa1Ly43nBI2BK7SXYegc6N/T4PwIs=</DigestValue>
      </Reference>
      <Reference URI="/xl/worksheets/sheet3.xml?ContentType=application/vnd.openxmlformats-officedocument.spreadsheetml.worksheet+xml">
        <DigestMethod Algorithm="http://www.w3.org/2001/04/xmlenc#sha256"/>
        <DigestValue>2hTRrVc3vm5YEH0xcpqZC2fYWqaAtPFoUrLfrA3ux8k=</DigestValue>
      </Reference>
      <Reference URI="/xl/worksheets/sheet4.xml?ContentType=application/vnd.openxmlformats-officedocument.spreadsheetml.worksheet+xml">
        <DigestMethod Algorithm="http://www.w3.org/2001/04/xmlenc#sha256"/>
        <DigestValue>I8PgnM4pNdv6/VHH0zJ/7qb2VzNMuRSTWu+ZzpmLvOs=</DigestValue>
      </Reference>
      <Reference URI="/xl/worksheets/sheet5.xml?ContentType=application/vnd.openxmlformats-officedocument.spreadsheetml.worksheet+xml">
        <DigestMethod Algorithm="http://www.w3.org/2001/04/xmlenc#sha256"/>
        <DigestValue>W3KamccHrp6vqEaRVMhEN4PB7KIGHgVXRza7oDuCTrI=</DigestValue>
      </Reference>
      <Reference URI="/xl/worksheets/sheet6.xml?ContentType=application/vnd.openxmlformats-officedocument.spreadsheetml.worksheet+xml">
        <DigestMethod Algorithm="http://www.w3.org/2001/04/xmlenc#sha256"/>
        <DigestValue>GaHSh8YLiqDP+99BkSFPOyHo1Sgd3HtwIWNamA8Mk7g=</DigestValue>
      </Reference>
      <Reference URI="/xl/worksheets/sheet7.xml?ContentType=application/vnd.openxmlformats-officedocument.spreadsheetml.worksheet+xml">
        <DigestMethod Algorithm="http://www.w3.org/2001/04/xmlenc#sha256"/>
        <DigestValue>Wk31BeCnlVa4mVMa/xzFqDFRTGWMUVTCcJx4BIU9djA=</DigestValue>
      </Reference>
      <Reference URI="/xl/worksheets/sheet8.xml?ContentType=application/vnd.openxmlformats-officedocument.spreadsheetml.worksheet+xml">
        <DigestMethod Algorithm="http://www.w3.org/2001/04/xmlenc#sha256"/>
        <DigestValue>oLArjmjACXunKPjrL+3HXEEQTLDYe1fIoHgGypZB+Yw=</DigestValue>
      </Reference>
      <Reference URI="/xl/worksheets/sheet9.xml?ContentType=application/vnd.openxmlformats-officedocument.spreadsheetml.worksheet+xml">
        <DigestMethod Algorithm="http://www.w3.org/2001/04/xmlenc#sha256"/>
        <DigestValue>e2NZz/RPyDzREG/2au4X1ILZbIqZ021RXsJX8JuzbFY=</DigestValue>
      </Reference>
    </Manifest>
    <SignatureProperties>
      <SignatureProperty Id="idSignatureTime" Target="#idPackageSignature">
        <mdssi:SignatureTime xmlns:mdssi="http://schemas.openxmlformats.org/package/2006/digital-signature">
          <mdssi:Format>YYYY-MM-DDThh:mm:ssTZD</mdssi:Format>
          <mdssi:Value>2020-07-29T14:17:21Z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Trimestral 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2020-07-29T14:17:21Z</xd:SigningTime>
          <xd:SigningCertificate>
            <xd:Cert>
              <xd:CertDigest>
                <DigestMethod Algorithm="http://www.w3.org/2001/04/xmlenc#sha256"/>
                <DigestValue>2WvqupsmESK9KE72bAi8wKeZdd3ExvQfaV+IY6dPoEw=</DigestValue>
              </xd:CertDigest>
              <xd:IssuerSerial>
                <X509IssuerName>C=PY, O=DOCUMENTA S.A., CN=CA-DOCUMENTA S.A., SERIALNUMBER=RUC 80050172-1</X509IssuerName>
                <X509SerialNumber>203952863157258340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Reporte Trimestral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11</vt:i4>
      </vt:variant>
    </vt:vector>
  </HeadingPairs>
  <TitlesOfParts>
    <vt:vector size="28" baseType="lpstr">
      <vt:lpstr>Presentacion</vt:lpstr>
      <vt:lpstr>Caratula</vt:lpstr>
      <vt:lpstr>BG CNV</vt:lpstr>
      <vt:lpstr>EERR CNV</vt:lpstr>
      <vt:lpstr>EFE CNV</vt:lpstr>
      <vt:lpstr>EEPN CNV</vt:lpstr>
      <vt:lpstr>Nota a los EEFF CNV</vt:lpstr>
      <vt:lpstr>ANEXO A</vt:lpstr>
      <vt:lpstr>ANEXO B</vt:lpstr>
      <vt:lpstr>ANEXO C</vt:lpstr>
      <vt:lpstr>ANEXO D</vt:lpstr>
      <vt:lpstr>ANEXO E</vt:lpstr>
      <vt:lpstr>ANEXO F </vt:lpstr>
      <vt:lpstr>ANEXO G</vt:lpstr>
      <vt:lpstr>ANEXO H</vt:lpstr>
      <vt:lpstr>ANEXO I</vt:lpstr>
      <vt:lpstr>ANEXO J</vt:lpstr>
      <vt:lpstr>'Nota a los EEFF CNV'!_Hlk36471738</vt:lpstr>
      <vt:lpstr>'ANEXO B'!Área_de_impresión</vt:lpstr>
      <vt:lpstr>'ANEXO E'!Área_de_impresión</vt:lpstr>
      <vt:lpstr>'ANEXO F '!Área_de_impresión</vt:lpstr>
      <vt:lpstr>'ANEXO H'!Área_de_impresión</vt:lpstr>
      <vt:lpstr>'ANEXO I'!Área_de_impresión</vt:lpstr>
      <vt:lpstr>'ANEXO J'!Área_de_impresión</vt:lpstr>
      <vt:lpstr>'BG CNV'!Área_de_impresión</vt:lpstr>
      <vt:lpstr>'EEPN CNV'!Área_de_impresión</vt:lpstr>
      <vt:lpstr>'EERR CNV'!Área_de_impresión</vt:lpstr>
      <vt:lpstr>'Nota a los EEFF CNV'!Títulos_a_imprimir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2020-07-07T13:39:47Z</cp:lastPrinted>
  <dcterms:created xsi:type="dcterms:W3CDTF">2020-03-26T19:02:10Z</dcterms:created>
  <dcterms:modified xsi:type="dcterms:W3CDTF">2020-07-28T19:59:37Z</dcterms:modified>
</cp:coreProperties>
</file>